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Y:\RESTRITO\SAFS 2026\UPDE\UPDE 2026\ETP\PPS e outros\PE\PROTOCOLADO\2026\Reedição sondas e tubos\Pós IRP\"/>
    </mc:Choice>
  </mc:AlternateContent>
  <xr:revisionPtr revIDLastSave="0" documentId="13_ncr:1_{6E53A3D4-0A1C-4FA5-A827-00AB64AA637A}" xr6:coauthVersionLast="47" xr6:coauthVersionMax="47" xr10:uidLastSave="{00000000-0000-0000-0000-000000000000}"/>
  <bookViews>
    <workbookView xWindow="-2892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 l="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8" i="1"/>
</calcChain>
</file>

<file path=xl/sharedStrings.xml><?xml version="1.0" encoding="utf-8"?>
<sst xmlns="http://schemas.openxmlformats.org/spreadsheetml/2006/main" count="440" uniqueCount="191">
  <si>
    <t>Item</t>
  </si>
  <si>
    <t>Código EBSERH</t>
  </si>
  <si>
    <t>Descritivo completo</t>
  </si>
  <si>
    <t>CATMAT</t>
  </si>
  <si>
    <t>Participação exclusiva para ME/EPP</t>
  </si>
  <si>
    <t>Apresentação EBSERH (Unidade de Medida)</t>
  </si>
  <si>
    <t>Quantidade total</t>
  </si>
  <si>
    <t>Escopo:</t>
  </si>
  <si>
    <t>Objeto:</t>
  </si>
  <si>
    <t>Período:</t>
  </si>
  <si>
    <t>Anexo I- Descrição Detalhada do Objeto</t>
  </si>
  <si>
    <t>Código AGHUx        (Órgão Gerenciador)</t>
  </si>
  <si>
    <t xml:space="preserve">Quantidade                     Órgão gerenciador </t>
  </si>
  <si>
    <t xml:space="preserve">Quantidade      Órgão participante </t>
  </si>
  <si>
    <t>Intervalo Mínimo entre Lances</t>
  </si>
  <si>
    <t xml:space="preserve">   Reserva Técnica  Administração Central</t>
  </si>
  <si>
    <t>Compra Individualizada - Processo SEI nº 23532.000140/2026-12</t>
  </si>
  <si>
    <t>Aquisição de Sondas e Tubos - Reedição do PE nº 90.066/2025</t>
  </si>
  <si>
    <t xml:space="preserve">Equipe de Planejamento da Contratação </t>
  </si>
  <si>
    <t>SONDA FOLEY Nº 06. COMPRIMENTO 30 (+/-2) CM, COM BALÃO RESISTENTE E SIMÉTRICO DE ATÉ 5 CC, EM SILICONE,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</si>
  <si>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08. COMPRIMENTO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</si>
  <si>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10. COMPRIMENTO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</si>
  <si>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12. COMPRIMENTO 40 (+/-2)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</si>
  <si>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14. COMPRIMENTO 40 (+/-5)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</si>
  <si>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16. COMPRIMENTO 40 (+/-2)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</si>
  <si>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16. EM 100% SILICONE, COMPRIMENTO 40 (+/-3) CM, COM BALÃO RESISTENTE E SIMÉTRICO COM CAPACIDADE DE 5 A 10 ML,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</si>
  <si>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18. COMPRIMENTO 40 (+/-2)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</si>
  <si>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18. EM 100% SILICONE, COMPRIMENTO 40 (+/-3) CM, COM BALÃO RESISTENTE E SIMÉTRICO COM CAPACIDADE DE 5 A 10 ML,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</si>
  <si>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(+/-5)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</si>
  <si>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22. COMPRIMENTO 40 (+/-2)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BALAO ESTAMPADOS EM LOCAL VISÍVEL E PERMANENTE. ESTÉRIL E DESCARTÁVEL. EMBALAGEM INDIVIDUAL COM ABERTURA EM PÉTALA, RESISTENTE, SEGURA, CONTENDO IDENTIFICAÇÃO DO PRODUTO, VALIDADE E LOTE DE FÁCIL VISUALIZAÇÃO. POSSUIR REGISTRO NA ANVISA /MS.</t>
  </si>
  <si>
    <t>SONDA FOLEY Nº 24. COMPRIMENTO 40 (+/-2) CM, COM BALÃO RESISTENTE E SIMÉTRICO DE ATE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</si>
  <si>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18. COMPRIMENTO 40 (+/-2) CM, COM BALÃO RESISTENTE E SIMÉTRICO DE ATE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</si>
  <si>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20. COMPRIMENTO 40 (+/-5) CM, COM BALÃO RESISTENTE E SIMÉTRICO DE ATE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</si>
  <si>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22. COMPRIMENTO 40 (+/-2) CM, COM BALÃO RESISTENTE E SIMÉTRICO DE ATE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</si>
  <si>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FOLEY Nº 24. COMPRIMENTO 40 (+/-2) CM, COM BALÃO RESISTENTE E SIMÉTRICO DE ATE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 /MS.</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</si>
  <si>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USO ÚNICO. EMBALAGEM INDIVIDUAL COM ABERTURA ASSÉPTICA, CONTENDO A IDENTIFICAÇÃO DO PRODUTO, LOTE, VALIDADE, DADOS DO FABRICANTE, FABRICAÇÃO E REGISTRO NA ANVISA/MS</t>
  </si>
  <si>
    <t>SONDA NASOGÁSTRICA LEVINE CURTA Nº 04.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</si>
  <si>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CURTA Nº 06.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</si>
  <si>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CURTA Nº 08.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</si>
  <si>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04.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</si>
  <si>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06.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</si>
  <si>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08.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</si>
  <si>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</si>
  <si>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</si>
  <si>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</si>
  <si>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</si>
  <si>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</si>
  <si>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</si>
  <si>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ESTOMACAL ESOFAGIANA, TIPO SENGSTAKEN-BLAKEMORE Nº 18, EM LÁTEX, FLEXÍVEL, 03 VIAS,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t>
  </si>
  <si>
    <t>Sonda para ASPIRAÇÃO TRAQUEAL n° 10, COM VÁLVULA (SUGA) intermitente de pressão negativa, confeccionada em PVC SILICONIZADA, atóxico, flexível, transparente, MEDINDO APROXIMADAMENTE 50 cm, EXTREMIDADE PROXIMAL com ponta aberta, arredondada, atraumática, orifícios laterais com diâmetros proporcionais ao calibre. EXTREMIDADE DISTAL com ranhuras, conector universal. ESTÉRIL, DESCARTÁVEL. Embalagem individual em papel grau cirúrgico, com abertura asséptica, contendo a identificação do produto, lote, validade, dados do fabricante, fabricação e registro na Anvisa/MS. Aprs: unidade</t>
  </si>
  <si>
    <t>SISTEMA FECHADO DE ASPIRAÇÃO TRAQUEAL Nº 08, MODELO PARA USO EM TUBO ENDOTRAQUEAL,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</si>
  <si>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SISTEMA FECHADO DE ASPIRAÇÃO TRAQUEAL Nº 08, TIPO SONDA, MODELO PARA USO EM CÂNULA DE TRAQUEOSTOMIA,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t>
  </si>
  <si>
    <t>Tubo ENDOTRAQUEAL ARAMADO 2,5 mm, SEM CUFF. Material em PVC siliconizado, transparente, escala de graduação nítida centímetro a centímetro, linha radiopaca em toda extensão do tudo, extremidade atraumática com orifício lateral de murphy. Estéril, descartável. Embalagem individual, com abertura asséptica, contendo identificação do produto conforme a legislação vigente. Possuir registro na Anvisa.</t>
  </si>
  <si>
    <t>Tubo ENDOTRAQUEAL ARAMADO 3,0 mm, COM CUFF. Material em PVC siliconizado,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na Anvisa.</t>
  </si>
  <si>
    <t>Tubo ENDOTRAQUEAL ARAMADO 3,0 mm, SEM CUFF. Material em PVC siliconizado,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</si>
  <si>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Tubo ENDOTRAQUEAL ARAMADO 3,5 mm, COM CUFF. Material em PVC siliconizado,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na Anvisa.</t>
  </si>
  <si>
    <t>Tubo ENDOTRAQUEAL ARAMADO 3,5 mm, SEM CUFF. Material em PVC, transparente/translúcido, escala de graduação nítida centímetro a centímetro, linha radiopaca em toda extensão do tubo. Conector com encaixe padrão. Ponta atraumática, orifício lateral de murphy. Estéril, descartável. Embalagem individual, com abertura asséptica, contendo identificação do produto conforme a legislação vigente. Possuir registro na Anvisa.</t>
  </si>
  <si>
    <t>Tubo ENDOTRAQUEAL ARAMADO 4,0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na Anvisa.</t>
  </si>
  <si>
    <t>Tubo ENDOTRAQUEAL ARAMADO 4,0 mm, SEM CUFF. Material em PVC siliconizado, transparente, escala de graduação nítida centímetro a centímetro, linha radiopaca em toda extensão do tudo, extremidade atraumática com orifício lateral de murphy. Estéril, descartável. Embalagem individual, com abertura asséptica, contendo identificação do produto conforme a legislação vigente. Possuir registro na Anvisa.</t>
  </si>
  <si>
    <t>Tubo ENDOTRAQUEAL ARAMADO 4,5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</si>
  <si>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4,5 mm, SEM CUFF. Material em PVC siliconizado, transparente, escala de graduação nítida centímetro a centímetro, linha radiopaca em toda extensão do tudo, extremidade atraumática com orifício lateral de murphy. Estéril, descartável. Embalagem individual, com abertura asséptica, contendo identificação do produto conforme a legislação vigente. Possuir registro na Anvisa.</t>
  </si>
  <si>
    <t>Tubo ENDOTRAQUEAL ARAMADO 5,0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</si>
  <si>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5,0 mm, SEM CUFF. Material em PVC siliconizado, transparente, escala de graduação nítida centímetro a centímetro, linha radiopaca em toda extensão do tudo, extremidade atraumática com orifício lateral de murphy. Estéril, descartável. Embalagem individual, com abertura asséptica, contendo identificação do produto conforme a legislação vigente. Possuir registro na Anvisa.</t>
  </si>
  <si>
    <t>Tubo ENDOTRAQUEAL ARAMADO 5,5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</si>
  <si>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5,5 mm, SEM CUFF. Material em PVC siliconizado, transparente, escala de graduação nítida centímetro a centímetro, linha radiopaca em toda extensão do tudo, extremidade atraumática com orifício lateral de murphy. Estéril, descartável. Embalagem individual, com abertura asséptica, contendo identificação do produto conforme a legislação vigente. Possuir registro na Anvisa</t>
  </si>
  <si>
    <t>Tubo ENDOTRAQUEAL ARAMADO 6,0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</si>
  <si>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7,0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</si>
  <si>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7,5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</si>
  <si>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8,0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</si>
  <si>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8,5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</si>
  <si>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9,5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</si>
  <si>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COM CUFF e ASPIRAÇÃO SUBGLÓTICA nº 7,0, tubo EM PVC ESPECIAL, siliconizado, LINHA RADIOPACA, curvado anatomicamente, para assegurar a insuflação simétrica do balão e a centralização da ponta no interior da traqueia; possui lúmen de aspiração transparente terminando acima do cuff, que permite a aspiração de quaisquer secreções acumuladas.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</si>
  <si>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7,5, tubo EM PVC, siliconizado,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</si>
  <si>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8,0, tubo EM PVC, siliconizado,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</si>
  <si>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8,5, tubo EM PVC, siliconizado,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</si>
  <si>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9,0, tubo EM PVC, siliconizado,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</si>
  <si>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nº 2,0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</si>
  <si>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2,5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</si>
  <si>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3,0 SEM CUFF. Material em PVC siliconizado, transparente/translúcido, flexível e macio. Escala de graduação nítida centímetro a centímetros.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</si>
  <si>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</si>
  <si>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</si>
  <si>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</si>
  <si>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</si>
  <si>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</si>
  <si>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</si>
  <si>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</si>
  <si>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</si>
  <si>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7,5 SEM CUFF. Material em PVC siliconizado, transparente/translúcido, flexível e macio. Escala de graduação em centímetros.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</si>
  <si>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</si>
  <si>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</si>
  <si>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</si>
  <si>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</si>
  <si>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</si>
  <si>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</si>
  <si>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</si>
  <si>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</si>
  <si>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</si>
  <si>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7,5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</si>
  <si>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8,0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</si>
  <si>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8,5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</si>
  <si>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9,0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</si>
  <si>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9,5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</si>
  <si>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Sonda ENTERAL 8 FR, comprimento mínimo de 55 cm, USO PEDIÁTRICO. EM 100% SILICONE,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</si>
  <si>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UNIDADE</t>
  </si>
  <si>
    <t>EBS00232</t>
  </si>
  <si>
    <t>EBS00233</t>
  </si>
  <si>
    <t>EBS00234</t>
  </si>
  <si>
    <t>EBS00235</t>
  </si>
  <si>
    <t>EBS00236</t>
  </si>
  <si>
    <t>EBS00237</t>
  </si>
  <si>
    <t>EBS02074</t>
  </si>
  <si>
    <t>EBS00239</t>
  </si>
  <si>
    <t>EBS02075</t>
  </si>
  <si>
    <t>EBS00241</t>
  </si>
  <si>
    <t>EBS00243</t>
  </si>
  <si>
    <t>EBS00245</t>
  </si>
  <si>
    <t>EBS00240</t>
  </si>
  <si>
    <t>EBS00242</t>
  </si>
  <si>
    <t>EBS00244</t>
  </si>
  <si>
    <t>EBS00246</t>
  </si>
  <si>
    <t>EBS01907</t>
  </si>
  <si>
    <t>EBS05704</t>
  </si>
  <si>
    <t>EBS02076</t>
  </si>
  <si>
    <t>EBS02077</t>
  </si>
  <si>
    <t>EBS02078</t>
  </si>
  <si>
    <t>EBS00247</t>
  </si>
  <si>
    <t>EBS00248</t>
  </si>
  <si>
    <t>EBS00249</t>
  </si>
  <si>
    <t>EBS00250</t>
  </si>
  <si>
    <t>EBS00251</t>
  </si>
  <si>
    <t>EBS00252</t>
  </si>
  <si>
    <t>EBS00253</t>
  </si>
  <si>
    <t>EBS00254</t>
  </si>
  <si>
    <t>EBS00281</t>
  </si>
  <si>
    <t>EBS02091</t>
  </si>
  <si>
    <t>EBS04898</t>
  </si>
  <si>
    <t>EBS00227</t>
  </si>
  <si>
    <t>EBS02212</t>
  </si>
  <si>
    <t>EBS02210</t>
  </si>
  <si>
    <t>EBS07321</t>
  </si>
  <si>
    <t>EBS02211</t>
  </si>
  <si>
    <t>EBS00323</t>
  </si>
  <si>
    <t>EBS00324</t>
  </si>
  <si>
    <t>EBS02213</t>
  </si>
  <si>
    <t>EBS00325</t>
  </si>
  <si>
    <t>EBS02214</t>
  </si>
  <si>
    <t>EBS00326</t>
  </si>
  <si>
    <t>EBS02216</t>
  </si>
  <si>
    <t>EBS00327</t>
  </si>
  <si>
    <t>EBS02217</t>
  </si>
  <si>
    <t>EBS00328</t>
  </si>
  <si>
    <t>EBS00330</t>
  </si>
  <si>
    <t>EBS00331</t>
  </si>
  <si>
    <t>EBS00332</t>
  </si>
  <si>
    <t>EBS00333</t>
  </si>
  <si>
    <t>EBS00335</t>
  </si>
  <si>
    <t>EBS02199</t>
  </si>
  <si>
    <t>EBS02200</t>
  </si>
  <si>
    <t>EBS02201</t>
  </si>
  <si>
    <t>EBS02202</t>
  </si>
  <si>
    <t>EBS02203</t>
  </si>
  <si>
    <t>EBS00308</t>
  </si>
  <si>
    <t>EBS00309</t>
  </si>
  <si>
    <t>EBS00310</t>
  </si>
  <si>
    <t>EBS00311</t>
  </si>
  <si>
    <t>EBS00312</t>
  </si>
  <si>
    <t>EBS00313</t>
  </si>
  <si>
    <t>EBS00314</t>
  </si>
  <si>
    <t>EBS00315</t>
  </si>
  <si>
    <t>EBS00316</t>
  </si>
  <si>
    <t>EBS00317</t>
  </si>
  <si>
    <t>EBS00318</t>
  </si>
  <si>
    <t>EBS00319</t>
  </si>
  <si>
    <t>EBS00295</t>
  </si>
  <si>
    <t>EBS00296</t>
  </si>
  <si>
    <t>EBS00297</t>
  </si>
  <si>
    <t>EBS00298</t>
  </si>
  <si>
    <t>EBS00299</t>
  </si>
  <si>
    <t>EBS00300</t>
  </si>
  <si>
    <t>EBS00301</t>
  </si>
  <si>
    <t>EBS00302</t>
  </si>
  <si>
    <t>EBS00303</t>
  </si>
  <si>
    <t>EBS00304</t>
  </si>
  <si>
    <t>EBS00305</t>
  </si>
  <si>
    <t>EBS00306</t>
  </si>
  <si>
    <t>EBS00307</t>
  </si>
  <si>
    <t>EBS02218</t>
  </si>
  <si>
    <t>EBS00265</t>
  </si>
  <si>
    <t>N/A</t>
  </si>
  <si>
    <t>ME/EPP</t>
  </si>
  <si>
    <t>Quant. HUFs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</si>
</sst>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0"/>
      <color theme="1"/>
      <name val="Aptos Narrow"/>
      <family val="2"/>
      <scheme val="minor"/>
    </font>
    <font>
      <sz val="10"/>
      <color rgb="FF000000"/>
      <name val="Calibri"/>
      <family val="2"/>
    </font>
    <font>
      <sz val="1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3">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xf>
    <xf numFmtId="0" fontId="0" fillId="0" borderId="0" xfId="0" applyAlignment="1">
      <alignment horizontal="justify"/>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5" fillId="2" borderId="0" xfId="0" applyFont="1" applyFill="1" applyAlignment="1">
      <alignment horizontal="center" vertical="center"/>
    </xf>
    <xf numFmtId="10" fontId="8" fillId="0" borderId="1" xfId="0" applyNumberFormat="1"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515890</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N91"/>
  <sheetViews>
    <sheetView showGridLines="0" tabSelected="1" workbookViewId="0">
      <selection activeCell="L7" sqref="L7"/>
    </sheetView>
  </sheetViews>
  <sheetFormatPr defaultRowHeight="15" x14ac:dyDescent="0.25"/>
  <cols>
    <col min="2" max="2" width="5.140625" bestFit="1" customWidth="1"/>
    <col min="3" max="3" width="8.7109375" bestFit="1" customWidth="1"/>
    <col min="4" max="4" width="15.28515625" bestFit="1" customWidth="1"/>
    <col min="5" max="5" width="22.28515625" customWidth="1"/>
    <col min="6" max="6" width="35.28515625" style="10" customWidth="1"/>
    <col min="7" max="7" width="24" style="1" customWidth="1"/>
    <col min="8" max="8" width="13.28515625" style="1" customWidth="1"/>
    <col min="9" max="9" width="13.5703125" style="1" customWidth="1"/>
    <col min="10" max="11" width="14.7109375" style="1" customWidth="1"/>
    <col min="12" max="12" width="11.42578125" style="1" customWidth="1"/>
    <col min="13" max="13" width="12.85546875" style="1" customWidth="1"/>
    <col min="14" max="14" width="12.28515625" style="1" customWidth="1"/>
  </cols>
  <sheetData>
    <row r="1" spans="2:14" x14ac:dyDescent="0.25">
      <c r="B1" s="4"/>
      <c r="C1" s="5"/>
      <c r="D1" s="20" t="s">
        <v>18</v>
      </c>
      <c r="E1" s="20"/>
      <c r="F1" s="20"/>
    </row>
    <row r="2" spans="2:14" x14ac:dyDescent="0.25">
      <c r="B2" s="18"/>
      <c r="C2" s="18"/>
      <c r="D2" s="6" t="s">
        <v>7</v>
      </c>
      <c r="E2" s="21" t="s">
        <v>16</v>
      </c>
      <c r="F2" s="21"/>
    </row>
    <row r="3" spans="2:14" x14ac:dyDescent="0.25">
      <c r="B3" s="18"/>
      <c r="C3" s="18"/>
      <c r="D3" s="6" t="s">
        <v>8</v>
      </c>
      <c r="E3" s="21" t="s">
        <v>17</v>
      </c>
      <c r="F3" s="21"/>
    </row>
    <row r="4" spans="2:14" x14ac:dyDescent="0.25">
      <c r="B4" s="18"/>
      <c r="C4" s="18"/>
      <c r="D4" s="6" t="s">
        <v>9</v>
      </c>
      <c r="E4" s="21">
        <v>2026</v>
      </c>
      <c r="F4" s="21"/>
    </row>
    <row r="5" spans="2:14" x14ac:dyDescent="0.25">
      <c r="B5" s="18"/>
      <c r="C5" s="18"/>
      <c r="D5" s="22"/>
      <c r="E5" s="22"/>
      <c r="F5" s="22"/>
      <c r="G5" s="22"/>
      <c r="H5" s="22"/>
      <c r="I5" s="22"/>
      <c r="J5" s="22"/>
      <c r="K5" s="22"/>
      <c r="L5" s="22"/>
      <c r="M5" s="22"/>
      <c r="N5" s="22"/>
    </row>
    <row r="6" spans="2:14" x14ac:dyDescent="0.25">
      <c r="B6" s="18"/>
      <c r="C6" s="18"/>
      <c r="D6" s="4"/>
      <c r="E6" s="19" t="s">
        <v>10</v>
      </c>
      <c r="F6" s="19"/>
      <c r="G6" s="19"/>
      <c r="H6" s="19"/>
    </row>
    <row r="7" spans="2:14" s="3" customFormat="1" ht="60" x14ac:dyDescent="0.25">
      <c r="B7" s="7" t="s">
        <v>0</v>
      </c>
      <c r="C7" s="8" t="s">
        <v>1</v>
      </c>
      <c r="D7" s="16" t="s">
        <v>3</v>
      </c>
      <c r="E7" s="8" t="s">
        <v>11</v>
      </c>
      <c r="F7" s="9" t="s">
        <v>2</v>
      </c>
      <c r="G7" s="8" t="s">
        <v>5</v>
      </c>
      <c r="H7" s="8" t="s">
        <v>12</v>
      </c>
      <c r="I7" s="8" t="s">
        <v>13</v>
      </c>
      <c r="J7" s="8" t="s">
        <v>15</v>
      </c>
      <c r="K7" s="8" t="s">
        <v>190</v>
      </c>
      <c r="L7" s="8" t="s">
        <v>6</v>
      </c>
      <c r="M7" s="8" t="s">
        <v>4</v>
      </c>
      <c r="N7" s="8" t="s">
        <v>14</v>
      </c>
    </row>
    <row r="8" spans="2:14" s="2" customFormat="1" ht="242.25" x14ac:dyDescent="0.25">
      <c r="B8" s="11">
        <v>1</v>
      </c>
      <c r="C8" s="12" t="s">
        <v>104</v>
      </c>
      <c r="D8" s="12">
        <v>435996</v>
      </c>
      <c r="E8" s="12">
        <v>232440</v>
      </c>
      <c r="F8" s="13" t="s">
        <v>19</v>
      </c>
      <c r="G8" s="12" t="s">
        <v>103</v>
      </c>
      <c r="H8" s="12">
        <v>180</v>
      </c>
      <c r="I8" s="12">
        <v>720</v>
      </c>
      <c r="J8" s="14" t="s">
        <v>188</v>
      </c>
      <c r="K8" s="14"/>
      <c r="L8" s="12">
        <f>(H8+I8)</f>
        <v>900</v>
      </c>
      <c r="M8" s="14" t="s">
        <v>189</v>
      </c>
      <c r="N8" s="17">
        <v>7.4999999999999997E-3</v>
      </c>
    </row>
    <row r="9" spans="2:14" s="2" customFormat="1" ht="242.25" x14ac:dyDescent="0.25">
      <c r="B9" s="11">
        <v>2</v>
      </c>
      <c r="C9" s="12" t="s">
        <v>105</v>
      </c>
      <c r="D9" s="12">
        <v>436040</v>
      </c>
      <c r="E9" s="12">
        <v>293917</v>
      </c>
      <c r="F9" s="13" t="s">
        <v>20</v>
      </c>
      <c r="G9" s="12" t="s">
        <v>103</v>
      </c>
      <c r="H9" s="12">
        <v>90</v>
      </c>
      <c r="I9" s="12">
        <v>172</v>
      </c>
      <c r="J9" s="14" t="s">
        <v>188</v>
      </c>
      <c r="K9" s="14"/>
      <c r="L9" s="12">
        <f t="shared" ref="L9:L72" si="0">(H9+I9)</f>
        <v>262</v>
      </c>
      <c r="M9" s="14" t="s">
        <v>189</v>
      </c>
      <c r="N9" s="17">
        <v>7.4999999999999997E-3</v>
      </c>
    </row>
    <row r="10" spans="2:14" s="2" customFormat="1" ht="242.25" x14ac:dyDescent="0.25">
      <c r="B10" s="11">
        <v>3</v>
      </c>
      <c r="C10" s="12" t="s">
        <v>106</v>
      </c>
      <c r="D10" s="12">
        <v>436008</v>
      </c>
      <c r="E10" s="12">
        <v>293918</v>
      </c>
      <c r="F10" s="13" t="s">
        <v>21</v>
      </c>
      <c r="G10" s="12" t="s">
        <v>103</v>
      </c>
      <c r="H10" s="12">
        <v>60</v>
      </c>
      <c r="I10" s="12">
        <v>570</v>
      </c>
      <c r="J10" s="14" t="s">
        <v>188</v>
      </c>
      <c r="K10" s="14"/>
      <c r="L10" s="12">
        <f t="shared" si="0"/>
        <v>630</v>
      </c>
      <c r="M10" s="14" t="s">
        <v>189</v>
      </c>
      <c r="N10" s="17">
        <v>7.4999999999999997E-3</v>
      </c>
    </row>
    <row r="11" spans="2:14" s="2" customFormat="1" ht="242.25" x14ac:dyDescent="0.25">
      <c r="B11" s="11">
        <v>4</v>
      </c>
      <c r="C11" s="12" t="s">
        <v>107</v>
      </c>
      <c r="D11" s="12">
        <v>436009</v>
      </c>
      <c r="E11" s="12">
        <v>293921</v>
      </c>
      <c r="F11" s="13" t="s">
        <v>22</v>
      </c>
      <c r="G11" s="12" t="s">
        <v>103</v>
      </c>
      <c r="H11" s="12">
        <v>250</v>
      </c>
      <c r="I11" s="12">
        <v>1836</v>
      </c>
      <c r="J11" s="14" t="s">
        <v>188</v>
      </c>
      <c r="K11" s="14"/>
      <c r="L11" s="12">
        <f t="shared" si="0"/>
        <v>2086</v>
      </c>
      <c r="M11" s="14" t="s">
        <v>189</v>
      </c>
      <c r="N11" s="17">
        <v>7.4999999999999997E-3</v>
      </c>
    </row>
    <row r="12" spans="2:14" s="2" customFormat="1" ht="242.25" x14ac:dyDescent="0.25">
      <c r="B12" s="11">
        <v>5</v>
      </c>
      <c r="C12" s="12" t="s">
        <v>108</v>
      </c>
      <c r="D12" s="12">
        <v>436002</v>
      </c>
      <c r="E12" s="12">
        <v>293923</v>
      </c>
      <c r="F12" s="13" t="s">
        <v>23</v>
      </c>
      <c r="G12" s="12" t="s">
        <v>103</v>
      </c>
      <c r="H12" s="12">
        <v>900</v>
      </c>
      <c r="I12" s="12">
        <v>2256</v>
      </c>
      <c r="J12" s="14" t="s">
        <v>188</v>
      </c>
      <c r="K12" s="14"/>
      <c r="L12" s="12">
        <f t="shared" si="0"/>
        <v>3156</v>
      </c>
      <c r="M12" s="14" t="s">
        <v>189</v>
      </c>
      <c r="N12" s="17">
        <v>7.4999999999999997E-3</v>
      </c>
    </row>
    <row r="13" spans="2:14" s="2" customFormat="1" ht="242.25" x14ac:dyDescent="0.25">
      <c r="B13" s="11">
        <v>6</v>
      </c>
      <c r="C13" s="12" t="s">
        <v>109</v>
      </c>
      <c r="D13" s="12">
        <v>436007</v>
      </c>
      <c r="E13" s="12">
        <v>293928</v>
      </c>
      <c r="F13" s="13" t="s">
        <v>24</v>
      </c>
      <c r="G13" s="12" t="s">
        <v>103</v>
      </c>
      <c r="H13" s="12">
        <v>700</v>
      </c>
      <c r="I13" s="12">
        <v>1896</v>
      </c>
      <c r="J13" s="14" t="s">
        <v>188</v>
      </c>
      <c r="K13" s="14"/>
      <c r="L13" s="12">
        <f t="shared" si="0"/>
        <v>2596</v>
      </c>
      <c r="M13" s="14" t="s">
        <v>189</v>
      </c>
      <c r="N13" s="17">
        <v>7.4999999999999997E-3</v>
      </c>
    </row>
    <row r="14" spans="2:14" s="2" customFormat="1" ht="242.25" x14ac:dyDescent="0.25">
      <c r="B14" s="11">
        <v>7</v>
      </c>
      <c r="C14" s="12" t="s">
        <v>110</v>
      </c>
      <c r="D14" s="12">
        <v>435999</v>
      </c>
      <c r="E14" s="12">
        <v>258865</v>
      </c>
      <c r="F14" s="13" t="s">
        <v>25</v>
      </c>
      <c r="G14" s="12" t="s">
        <v>103</v>
      </c>
      <c r="H14" s="12">
        <v>120</v>
      </c>
      <c r="I14" s="12">
        <v>360</v>
      </c>
      <c r="J14" s="14" t="s">
        <v>188</v>
      </c>
      <c r="K14" s="14"/>
      <c r="L14" s="12">
        <f t="shared" si="0"/>
        <v>480</v>
      </c>
      <c r="M14" s="14" t="s">
        <v>189</v>
      </c>
      <c r="N14" s="17">
        <v>7.4999999999999997E-3</v>
      </c>
    </row>
    <row r="15" spans="2:14" s="2" customFormat="1" ht="242.25" x14ac:dyDescent="0.25">
      <c r="B15" s="11">
        <v>8</v>
      </c>
      <c r="C15" s="12" t="s">
        <v>111</v>
      </c>
      <c r="D15" s="12">
        <v>436003</v>
      </c>
      <c r="E15" s="12">
        <v>294037</v>
      </c>
      <c r="F15" s="13" t="s">
        <v>26</v>
      </c>
      <c r="G15" s="12" t="s">
        <v>103</v>
      </c>
      <c r="H15" s="12">
        <v>300</v>
      </c>
      <c r="I15" s="12">
        <v>1880</v>
      </c>
      <c r="J15" s="14" t="s">
        <v>188</v>
      </c>
      <c r="K15" s="14"/>
      <c r="L15" s="12">
        <f t="shared" si="0"/>
        <v>2180</v>
      </c>
      <c r="M15" s="14" t="s">
        <v>189</v>
      </c>
      <c r="N15" s="17">
        <v>7.4999999999999997E-3</v>
      </c>
    </row>
    <row r="16" spans="2:14" s="2" customFormat="1" ht="242.25" x14ac:dyDescent="0.25">
      <c r="B16" s="11">
        <v>9</v>
      </c>
      <c r="C16" s="12" t="s">
        <v>112</v>
      </c>
      <c r="D16" s="12">
        <v>435997</v>
      </c>
      <c r="E16" s="12">
        <v>234516</v>
      </c>
      <c r="F16" s="13" t="s">
        <v>27</v>
      </c>
      <c r="G16" s="12" t="s">
        <v>103</v>
      </c>
      <c r="H16" s="12">
        <v>70</v>
      </c>
      <c r="I16" s="12">
        <v>792</v>
      </c>
      <c r="J16" s="14" t="s">
        <v>188</v>
      </c>
      <c r="K16" s="14"/>
      <c r="L16" s="12">
        <f t="shared" si="0"/>
        <v>862</v>
      </c>
      <c r="M16" s="14" t="s">
        <v>189</v>
      </c>
      <c r="N16" s="17">
        <v>7.4999999999999997E-3</v>
      </c>
    </row>
    <row r="17" spans="2:14" s="2" customFormat="1" ht="242.25" x14ac:dyDescent="0.25">
      <c r="B17" s="11">
        <v>10</v>
      </c>
      <c r="C17" s="12" t="s">
        <v>113</v>
      </c>
      <c r="D17" s="12">
        <v>436010</v>
      </c>
      <c r="E17" s="12">
        <v>294039</v>
      </c>
      <c r="F17" s="13" t="s">
        <v>28</v>
      </c>
      <c r="G17" s="12" t="s">
        <v>103</v>
      </c>
      <c r="H17" s="12">
        <v>130</v>
      </c>
      <c r="I17" s="12">
        <v>980</v>
      </c>
      <c r="J17" s="14" t="s">
        <v>188</v>
      </c>
      <c r="K17" s="14"/>
      <c r="L17" s="12">
        <f t="shared" si="0"/>
        <v>1110</v>
      </c>
      <c r="M17" s="14" t="s">
        <v>189</v>
      </c>
      <c r="N17" s="17">
        <v>7.4999999999999997E-3</v>
      </c>
    </row>
    <row r="18" spans="2:14" s="2" customFormat="1" ht="242.25" x14ac:dyDescent="0.25">
      <c r="B18" s="11">
        <v>11</v>
      </c>
      <c r="C18" s="12" t="s">
        <v>114</v>
      </c>
      <c r="D18" s="12">
        <v>436004</v>
      </c>
      <c r="E18" s="12">
        <v>294041</v>
      </c>
      <c r="F18" s="13" t="s">
        <v>29</v>
      </c>
      <c r="G18" s="12" t="s">
        <v>103</v>
      </c>
      <c r="H18" s="12">
        <v>50</v>
      </c>
      <c r="I18" s="12">
        <v>180</v>
      </c>
      <c r="J18" s="14" t="s">
        <v>188</v>
      </c>
      <c r="K18" s="14"/>
      <c r="L18" s="12">
        <f t="shared" si="0"/>
        <v>230</v>
      </c>
      <c r="M18" s="14" t="s">
        <v>189</v>
      </c>
      <c r="N18" s="17">
        <v>7.4999999999999997E-3</v>
      </c>
    </row>
    <row r="19" spans="2:14" s="2" customFormat="1" ht="242.25" x14ac:dyDescent="0.25">
      <c r="B19" s="11">
        <v>12</v>
      </c>
      <c r="C19" s="12" t="s">
        <v>115</v>
      </c>
      <c r="D19" s="12">
        <v>436006</v>
      </c>
      <c r="E19" s="12">
        <v>294043</v>
      </c>
      <c r="F19" s="13" t="s">
        <v>30</v>
      </c>
      <c r="G19" s="12" t="s">
        <v>103</v>
      </c>
      <c r="H19" s="12">
        <v>50</v>
      </c>
      <c r="I19" s="12">
        <v>100</v>
      </c>
      <c r="J19" s="14" t="s">
        <v>188</v>
      </c>
      <c r="K19" s="14"/>
      <c r="L19" s="12">
        <f t="shared" si="0"/>
        <v>150</v>
      </c>
      <c r="M19" s="14" t="s">
        <v>189</v>
      </c>
      <c r="N19" s="17">
        <v>7.4999999999999997E-3</v>
      </c>
    </row>
    <row r="20" spans="2:14" s="2" customFormat="1" ht="242.25" x14ac:dyDescent="0.25">
      <c r="B20" s="11">
        <v>13</v>
      </c>
      <c r="C20" s="12" t="s">
        <v>116</v>
      </c>
      <c r="D20" s="12">
        <v>436012</v>
      </c>
      <c r="E20" s="12">
        <v>294038</v>
      </c>
      <c r="F20" s="13" t="s">
        <v>31</v>
      </c>
      <c r="G20" s="12" t="s">
        <v>103</v>
      </c>
      <c r="H20" s="12">
        <v>60</v>
      </c>
      <c r="I20" s="12">
        <v>1200</v>
      </c>
      <c r="J20" s="14" t="s">
        <v>188</v>
      </c>
      <c r="K20" s="14"/>
      <c r="L20" s="12">
        <f t="shared" si="0"/>
        <v>1260</v>
      </c>
      <c r="M20" s="14" t="s">
        <v>189</v>
      </c>
      <c r="N20" s="17">
        <v>7.4999999999999997E-3</v>
      </c>
    </row>
    <row r="21" spans="2:14" s="2" customFormat="1" ht="242.25" x14ac:dyDescent="0.25">
      <c r="B21" s="11">
        <v>14</v>
      </c>
      <c r="C21" s="12" t="s">
        <v>117</v>
      </c>
      <c r="D21" s="12">
        <v>436018</v>
      </c>
      <c r="E21" s="12">
        <v>294040</v>
      </c>
      <c r="F21" s="13" t="s">
        <v>32</v>
      </c>
      <c r="G21" s="12" t="s">
        <v>103</v>
      </c>
      <c r="H21" s="12">
        <v>60</v>
      </c>
      <c r="I21" s="12">
        <v>900</v>
      </c>
      <c r="J21" s="14" t="s">
        <v>188</v>
      </c>
      <c r="K21" s="14"/>
      <c r="L21" s="12">
        <f t="shared" si="0"/>
        <v>960</v>
      </c>
      <c r="M21" s="14" t="s">
        <v>189</v>
      </c>
      <c r="N21" s="17">
        <v>7.4999999999999997E-3</v>
      </c>
    </row>
    <row r="22" spans="2:14" s="2" customFormat="1" ht="242.25" x14ac:dyDescent="0.25">
      <c r="B22" s="11">
        <v>15</v>
      </c>
      <c r="C22" s="12" t="s">
        <v>118</v>
      </c>
      <c r="D22" s="12">
        <v>436013</v>
      </c>
      <c r="E22" s="12">
        <v>294042</v>
      </c>
      <c r="F22" s="13" t="s">
        <v>33</v>
      </c>
      <c r="G22" s="12" t="s">
        <v>103</v>
      </c>
      <c r="H22" s="12">
        <v>80</v>
      </c>
      <c r="I22" s="12">
        <v>540</v>
      </c>
      <c r="J22" s="14" t="s">
        <v>188</v>
      </c>
      <c r="K22" s="14"/>
      <c r="L22" s="12">
        <f t="shared" si="0"/>
        <v>620</v>
      </c>
      <c r="M22" s="14" t="s">
        <v>189</v>
      </c>
      <c r="N22" s="17">
        <v>7.4999999999999997E-3</v>
      </c>
    </row>
    <row r="23" spans="2:14" s="2" customFormat="1" ht="242.25" x14ac:dyDescent="0.25">
      <c r="B23" s="11">
        <v>16</v>
      </c>
      <c r="C23" s="12" t="s">
        <v>119</v>
      </c>
      <c r="D23" s="12">
        <v>436014</v>
      </c>
      <c r="E23" s="12">
        <v>294044</v>
      </c>
      <c r="F23" s="13" t="s">
        <v>34</v>
      </c>
      <c r="G23" s="12" t="s">
        <v>103</v>
      </c>
      <c r="H23" s="12">
        <v>60</v>
      </c>
      <c r="I23" s="12">
        <v>360</v>
      </c>
      <c r="J23" s="14" t="s">
        <v>188</v>
      </c>
      <c r="K23" s="14"/>
      <c r="L23" s="12">
        <f t="shared" si="0"/>
        <v>420</v>
      </c>
      <c r="M23" s="14" t="s">
        <v>189</v>
      </c>
      <c r="N23" s="17">
        <v>7.4999999999999997E-3</v>
      </c>
    </row>
    <row r="24" spans="2:14" s="2" customFormat="1" ht="204" x14ac:dyDescent="0.25">
      <c r="B24" s="11">
        <v>17</v>
      </c>
      <c r="C24" s="12" t="s">
        <v>120</v>
      </c>
      <c r="D24" s="12">
        <v>435890</v>
      </c>
      <c r="E24" s="12">
        <v>120200</v>
      </c>
      <c r="F24" s="13" t="s">
        <v>35</v>
      </c>
      <c r="G24" s="12" t="s">
        <v>103</v>
      </c>
      <c r="H24" s="12">
        <v>40</v>
      </c>
      <c r="I24" s="12">
        <v>180</v>
      </c>
      <c r="J24" s="14" t="s">
        <v>188</v>
      </c>
      <c r="K24" s="14"/>
      <c r="L24" s="12">
        <f t="shared" si="0"/>
        <v>220</v>
      </c>
      <c r="M24" s="14" t="s">
        <v>189</v>
      </c>
      <c r="N24" s="17">
        <v>7.4999999999999997E-3</v>
      </c>
    </row>
    <row r="25" spans="2:14" s="2" customFormat="1" ht="178.5" x14ac:dyDescent="0.25">
      <c r="B25" s="11">
        <v>18</v>
      </c>
      <c r="C25" s="12" t="s">
        <v>121</v>
      </c>
      <c r="D25" s="12">
        <v>435905</v>
      </c>
      <c r="E25" s="12">
        <v>403309</v>
      </c>
      <c r="F25" s="13" t="s">
        <v>36</v>
      </c>
      <c r="G25" s="12" t="s">
        <v>103</v>
      </c>
      <c r="H25" s="12">
        <v>950</v>
      </c>
      <c r="I25" s="12">
        <v>0</v>
      </c>
      <c r="J25" s="14" t="s">
        <v>188</v>
      </c>
      <c r="K25" s="14"/>
      <c r="L25" s="12">
        <f t="shared" si="0"/>
        <v>950</v>
      </c>
      <c r="M25" s="14" t="s">
        <v>189</v>
      </c>
      <c r="N25" s="17">
        <v>7.4999999999999997E-3</v>
      </c>
    </row>
    <row r="26" spans="2:14" s="2" customFormat="1" ht="191.25" x14ac:dyDescent="0.25">
      <c r="B26" s="11">
        <v>19</v>
      </c>
      <c r="C26" s="12" t="s">
        <v>122</v>
      </c>
      <c r="D26" s="12">
        <v>435903</v>
      </c>
      <c r="E26" s="12">
        <v>191</v>
      </c>
      <c r="F26" s="13" t="s">
        <v>37</v>
      </c>
      <c r="G26" s="12" t="s">
        <v>103</v>
      </c>
      <c r="H26" s="15">
        <v>2000</v>
      </c>
      <c r="I26" s="15">
        <v>270</v>
      </c>
      <c r="J26" s="14" t="s">
        <v>188</v>
      </c>
      <c r="K26" s="14"/>
      <c r="L26" s="12">
        <f t="shared" si="0"/>
        <v>2270</v>
      </c>
      <c r="M26" s="14" t="s">
        <v>189</v>
      </c>
      <c r="N26" s="17">
        <v>7.4999999999999997E-3</v>
      </c>
    </row>
    <row r="27" spans="2:14" s="2" customFormat="1" ht="191.25" x14ac:dyDescent="0.25">
      <c r="B27" s="11">
        <v>20</v>
      </c>
      <c r="C27" s="12" t="s">
        <v>123</v>
      </c>
      <c r="D27" s="12">
        <v>435904</v>
      </c>
      <c r="E27" s="12">
        <v>221</v>
      </c>
      <c r="F27" s="13" t="s">
        <v>38</v>
      </c>
      <c r="G27" s="12" t="s">
        <v>103</v>
      </c>
      <c r="H27" s="15">
        <v>1200</v>
      </c>
      <c r="I27" s="15">
        <v>270</v>
      </c>
      <c r="J27" s="14" t="s">
        <v>188</v>
      </c>
      <c r="K27" s="14"/>
      <c r="L27" s="12">
        <f t="shared" si="0"/>
        <v>1470</v>
      </c>
      <c r="M27" s="14" t="s">
        <v>189</v>
      </c>
      <c r="N27" s="17">
        <v>7.4999999999999997E-3</v>
      </c>
    </row>
    <row r="28" spans="2:14" ht="191.25" x14ac:dyDescent="0.25">
      <c r="B28" s="11">
        <v>21</v>
      </c>
      <c r="C28" s="12" t="s">
        <v>124</v>
      </c>
      <c r="D28" s="12">
        <v>438401</v>
      </c>
      <c r="E28" s="12">
        <v>403308</v>
      </c>
      <c r="F28" s="13" t="s">
        <v>39</v>
      </c>
      <c r="G28" s="12" t="s">
        <v>103</v>
      </c>
      <c r="H28" s="12">
        <v>200</v>
      </c>
      <c r="I28" s="12">
        <v>0</v>
      </c>
      <c r="J28" s="14" t="s">
        <v>188</v>
      </c>
      <c r="K28" s="14"/>
      <c r="L28" s="12">
        <f t="shared" si="0"/>
        <v>200</v>
      </c>
      <c r="M28" s="14" t="s">
        <v>189</v>
      </c>
      <c r="N28" s="17">
        <v>7.4999999999999997E-3</v>
      </c>
    </row>
    <row r="29" spans="2:14" ht="191.25" x14ac:dyDescent="0.25">
      <c r="B29" s="11">
        <v>22</v>
      </c>
      <c r="C29" s="12" t="s">
        <v>125</v>
      </c>
      <c r="D29" s="12">
        <v>437216</v>
      </c>
      <c r="E29" s="12">
        <v>293934</v>
      </c>
      <c r="F29" s="13" t="s">
        <v>40</v>
      </c>
      <c r="G29" s="12" t="s">
        <v>103</v>
      </c>
      <c r="H29" s="12">
        <v>200</v>
      </c>
      <c r="I29" s="12">
        <v>60</v>
      </c>
      <c r="J29" s="14" t="s">
        <v>188</v>
      </c>
      <c r="K29" s="14"/>
      <c r="L29" s="12">
        <f t="shared" si="0"/>
        <v>260</v>
      </c>
      <c r="M29" s="14" t="s">
        <v>189</v>
      </c>
      <c r="N29" s="17">
        <v>7.4999999999999997E-3</v>
      </c>
    </row>
    <row r="30" spans="2:14" ht="191.25" x14ac:dyDescent="0.25">
      <c r="B30" s="11">
        <v>23</v>
      </c>
      <c r="C30" s="12" t="s">
        <v>126</v>
      </c>
      <c r="D30" s="12">
        <v>437217</v>
      </c>
      <c r="E30" s="12">
        <v>293737</v>
      </c>
      <c r="F30" s="13" t="s">
        <v>41</v>
      </c>
      <c r="G30" s="12" t="s">
        <v>103</v>
      </c>
      <c r="H30" s="12">
        <v>200</v>
      </c>
      <c r="I30" s="12">
        <v>96</v>
      </c>
      <c r="J30" s="14" t="s">
        <v>188</v>
      </c>
      <c r="K30" s="14"/>
      <c r="L30" s="12">
        <f t="shared" si="0"/>
        <v>296</v>
      </c>
      <c r="M30" s="14" t="s">
        <v>189</v>
      </c>
      <c r="N30" s="17">
        <v>7.4999999999999997E-3</v>
      </c>
    </row>
    <row r="31" spans="2:14" ht="191.25" x14ac:dyDescent="0.25">
      <c r="B31" s="11">
        <v>24</v>
      </c>
      <c r="C31" s="12" t="s">
        <v>127</v>
      </c>
      <c r="D31" s="12">
        <v>435906</v>
      </c>
      <c r="E31" s="12">
        <v>293930</v>
      </c>
      <c r="F31" s="13" t="s">
        <v>42</v>
      </c>
      <c r="G31" s="12" t="s">
        <v>103</v>
      </c>
      <c r="H31" s="12">
        <v>400</v>
      </c>
      <c r="I31" s="12">
        <v>330</v>
      </c>
      <c r="J31" s="14" t="s">
        <v>188</v>
      </c>
      <c r="K31" s="14"/>
      <c r="L31" s="12">
        <f t="shared" si="0"/>
        <v>730</v>
      </c>
      <c r="M31" s="14" t="s">
        <v>189</v>
      </c>
      <c r="N31" s="17">
        <v>7.4999999999999997E-3</v>
      </c>
    </row>
    <row r="32" spans="2:14" ht="191.25" x14ac:dyDescent="0.25">
      <c r="B32" s="11">
        <v>25</v>
      </c>
      <c r="C32" s="12" t="s">
        <v>128</v>
      </c>
      <c r="D32" s="12">
        <v>435907</v>
      </c>
      <c r="E32" s="12">
        <v>293931</v>
      </c>
      <c r="F32" s="13" t="s">
        <v>43</v>
      </c>
      <c r="G32" s="12" t="s">
        <v>103</v>
      </c>
      <c r="H32" s="12">
        <v>400</v>
      </c>
      <c r="I32" s="12">
        <v>1020</v>
      </c>
      <c r="J32" s="14" t="s">
        <v>188</v>
      </c>
      <c r="K32" s="14"/>
      <c r="L32" s="12">
        <f t="shared" si="0"/>
        <v>1420</v>
      </c>
      <c r="M32" s="14" t="s">
        <v>189</v>
      </c>
      <c r="N32" s="17">
        <v>7.4999999999999997E-3</v>
      </c>
    </row>
    <row r="33" spans="2:14" ht="191.25" x14ac:dyDescent="0.25">
      <c r="B33" s="11">
        <v>26</v>
      </c>
      <c r="C33" s="12" t="s">
        <v>129</v>
      </c>
      <c r="D33" s="12">
        <v>435908</v>
      </c>
      <c r="E33" s="12">
        <v>293932</v>
      </c>
      <c r="F33" s="13" t="s">
        <v>44</v>
      </c>
      <c r="G33" s="12" t="s">
        <v>103</v>
      </c>
      <c r="H33" s="12">
        <v>200</v>
      </c>
      <c r="I33" s="12">
        <v>936</v>
      </c>
      <c r="J33" s="14" t="s">
        <v>188</v>
      </c>
      <c r="K33" s="14"/>
      <c r="L33" s="12">
        <f t="shared" si="0"/>
        <v>1136</v>
      </c>
      <c r="M33" s="14" t="s">
        <v>189</v>
      </c>
      <c r="N33" s="17">
        <v>7.4999999999999997E-3</v>
      </c>
    </row>
    <row r="34" spans="2:14" ht="191.25" x14ac:dyDescent="0.25">
      <c r="B34" s="11">
        <v>27</v>
      </c>
      <c r="C34" s="12" t="s">
        <v>130</v>
      </c>
      <c r="D34" s="12">
        <v>435909</v>
      </c>
      <c r="E34" s="12">
        <v>293938</v>
      </c>
      <c r="F34" s="13" t="s">
        <v>45</v>
      </c>
      <c r="G34" s="12" t="s">
        <v>103</v>
      </c>
      <c r="H34" s="12">
        <v>400</v>
      </c>
      <c r="I34" s="12">
        <v>900</v>
      </c>
      <c r="J34" s="14" t="s">
        <v>188</v>
      </c>
      <c r="K34" s="14"/>
      <c r="L34" s="12">
        <f t="shared" si="0"/>
        <v>1300</v>
      </c>
      <c r="M34" s="14" t="s">
        <v>189</v>
      </c>
      <c r="N34" s="17">
        <v>7.4999999999999997E-3</v>
      </c>
    </row>
    <row r="35" spans="2:14" ht="191.25" x14ac:dyDescent="0.25">
      <c r="B35" s="11">
        <v>28</v>
      </c>
      <c r="C35" s="12" t="s">
        <v>131</v>
      </c>
      <c r="D35" s="12">
        <v>435910</v>
      </c>
      <c r="E35" s="12">
        <v>293940</v>
      </c>
      <c r="F35" s="13" t="s">
        <v>46</v>
      </c>
      <c r="G35" s="12" t="s">
        <v>103</v>
      </c>
      <c r="H35" s="12">
        <v>400</v>
      </c>
      <c r="I35" s="12">
        <v>1800</v>
      </c>
      <c r="J35" s="14" t="s">
        <v>188</v>
      </c>
      <c r="K35" s="14"/>
      <c r="L35" s="12">
        <f t="shared" si="0"/>
        <v>2200</v>
      </c>
      <c r="M35" s="14" t="s">
        <v>189</v>
      </c>
      <c r="N35" s="17">
        <v>7.4999999999999997E-3</v>
      </c>
    </row>
    <row r="36" spans="2:14" ht="191.25" x14ac:dyDescent="0.25">
      <c r="B36" s="11">
        <v>29</v>
      </c>
      <c r="C36" s="12" t="s">
        <v>132</v>
      </c>
      <c r="D36" s="12">
        <v>435911</v>
      </c>
      <c r="E36" s="12">
        <v>293942</v>
      </c>
      <c r="F36" s="13" t="s">
        <v>47</v>
      </c>
      <c r="G36" s="12" t="s">
        <v>103</v>
      </c>
      <c r="H36" s="12">
        <v>500</v>
      </c>
      <c r="I36" s="12">
        <v>1800</v>
      </c>
      <c r="J36" s="14" t="s">
        <v>188</v>
      </c>
      <c r="K36" s="14"/>
      <c r="L36" s="12">
        <f t="shared" si="0"/>
        <v>2300</v>
      </c>
      <c r="M36" s="14" t="s">
        <v>189</v>
      </c>
      <c r="N36" s="17">
        <v>7.4999999999999997E-3</v>
      </c>
    </row>
    <row r="37" spans="2:14" ht="191.25" x14ac:dyDescent="0.25">
      <c r="B37" s="11">
        <v>30</v>
      </c>
      <c r="C37" s="12" t="s">
        <v>133</v>
      </c>
      <c r="D37" s="12">
        <v>435893</v>
      </c>
      <c r="E37" s="12">
        <v>78</v>
      </c>
      <c r="F37" s="13" t="s">
        <v>48</v>
      </c>
      <c r="G37" s="12" t="s">
        <v>103</v>
      </c>
      <c r="H37" s="12">
        <v>5</v>
      </c>
      <c r="I37" s="12">
        <v>12</v>
      </c>
      <c r="J37" s="14" t="s">
        <v>188</v>
      </c>
      <c r="K37" s="14"/>
      <c r="L37" s="12">
        <f t="shared" si="0"/>
        <v>17</v>
      </c>
      <c r="M37" s="14" t="s">
        <v>189</v>
      </c>
      <c r="N37" s="17">
        <v>5.0000000000000001E-3</v>
      </c>
    </row>
    <row r="38" spans="2:14" ht="216.75" x14ac:dyDescent="0.25">
      <c r="B38" s="11">
        <v>31</v>
      </c>
      <c r="C38" s="12" t="s">
        <v>134</v>
      </c>
      <c r="D38" s="12">
        <v>289967</v>
      </c>
      <c r="E38" s="12">
        <v>294200</v>
      </c>
      <c r="F38" s="13" t="s">
        <v>49</v>
      </c>
      <c r="G38" s="12" t="s">
        <v>103</v>
      </c>
      <c r="H38" s="12">
        <v>270</v>
      </c>
      <c r="I38" s="12">
        <v>48200</v>
      </c>
      <c r="J38" s="14" t="s">
        <v>188</v>
      </c>
      <c r="K38" s="14"/>
      <c r="L38" s="12">
        <f t="shared" si="0"/>
        <v>48470</v>
      </c>
      <c r="M38" s="14" t="s">
        <v>189</v>
      </c>
      <c r="N38" s="17">
        <v>7.4999999999999997E-3</v>
      </c>
    </row>
    <row r="39" spans="2:14" ht="242.25" x14ac:dyDescent="0.25">
      <c r="B39" s="11">
        <v>32</v>
      </c>
      <c r="C39" s="12" t="s">
        <v>135</v>
      </c>
      <c r="D39" s="12">
        <v>454406</v>
      </c>
      <c r="E39" s="12">
        <v>293895</v>
      </c>
      <c r="F39" s="13" t="s">
        <v>50</v>
      </c>
      <c r="G39" s="12" t="s">
        <v>103</v>
      </c>
      <c r="H39" s="12">
        <v>40</v>
      </c>
      <c r="I39" s="12">
        <v>300</v>
      </c>
      <c r="J39" s="14" t="s">
        <v>188</v>
      </c>
      <c r="K39" s="14"/>
      <c r="L39" s="12">
        <f t="shared" si="0"/>
        <v>340</v>
      </c>
      <c r="M39" s="14" t="s">
        <v>189</v>
      </c>
      <c r="N39" s="17">
        <v>7.4999999999999997E-3</v>
      </c>
    </row>
    <row r="40" spans="2:14" ht="318.75" x14ac:dyDescent="0.25">
      <c r="B40" s="11">
        <v>33</v>
      </c>
      <c r="C40" s="12" t="s">
        <v>136</v>
      </c>
      <c r="D40" s="12">
        <v>454408</v>
      </c>
      <c r="E40" s="12">
        <v>404545</v>
      </c>
      <c r="F40" s="13" t="s">
        <v>51</v>
      </c>
      <c r="G40" s="12" t="s">
        <v>103</v>
      </c>
      <c r="H40" s="12">
        <v>25</v>
      </c>
      <c r="I40" s="12">
        <v>36</v>
      </c>
      <c r="J40" s="14" t="s">
        <v>188</v>
      </c>
      <c r="K40" s="14"/>
      <c r="L40" s="12">
        <f t="shared" si="0"/>
        <v>61</v>
      </c>
      <c r="M40" s="14" t="s">
        <v>189</v>
      </c>
      <c r="N40" s="17">
        <v>7.4999999999999997E-3</v>
      </c>
    </row>
    <row r="41" spans="2:14" ht="140.25" x14ac:dyDescent="0.25">
      <c r="B41" s="11">
        <v>34</v>
      </c>
      <c r="C41" s="12" t="s">
        <v>137</v>
      </c>
      <c r="D41" s="12">
        <v>451363</v>
      </c>
      <c r="E41" s="12">
        <v>403899</v>
      </c>
      <c r="F41" s="13" t="s">
        <v>52</v>
      </c>
      <c r="G41" s="12" t="s">
        <v>103</v>
      </c>
      <c r="H41" s="12">
        <v>50</v>
      </c>
      <c r="I41" s="12">
        <v>720</v>
      </c>
      <c r="J41" s="14" t="s">
        <v>188</v>
      </c>
      <c r="K41" s="14"/>
      <c r="L41" s="12">
        <f t="shared" si="0"/>
        <v>770</v>
      </c>
      <c r="M41" s="14" t="s">
        <v>189</v>
      </c>
      <c r="N41" s="17">
        <v>7.4999999999999997E-3</v>
      </c>
    </row>
    <row r="42" spans="2:14" ht="204" x14ac:dyDescent="0.25">
      <c r="B42" s="11">
        <v>35</v>
      </c>
      <c r="C42" s="12" t="s">
        <v>138</v>
      </c>
      <c r="D42" s="12">
        <v>451370</v>
      </c>
      <c r="E42" s="12">
        <v>403068</v>
      </c>
      <c r="F42" s="13" t="s">
        <v>53</v>
      </c>
      <c r="G42" s="12" t="s">
        <v>103</v>
      </c>
      <c r="H42" s="12">
        <v>50</v>
      </c>
      <c r="I42" s="12">
        <v>120</v>
      </c>
      <c r="J42" s="14" t="s">
        <v>188</v>
      </c>
      <c r="K42" s="14"/>
      <c r="L42" s="12">
        <f t="shared" si="0"/>
        <v>170</v>
      </c>
      <c r="M42" s="14" t="s">
        <v>189</v>
      </c>
      <c r="N42" s="17">
        <v>7.4999999999999997E-3</v>
      </c>
    </row>
    <row r="43" spans="2:14" ht="153" x14ac:dyDescent="0.25">
      <c r="B43" s="11">
        <v>36</v>
      </c>
      <c r="C43" s="12" t="s">
        <v>139</v>
      </c>
      <c r="D43" s="12">
        <v>451346</v>
      </c>
      <c r="E43" s="12">
        <v>404043</v>
      </c>
      <c r="F43" s="13" t="s">
        <v>54</v>
      </c>
      <c r="G43" s="12" t="s">
        <v>103</v>
      </c>
      <c r="H43" s="12">
        <v>50</v>
      </c>
      <c r="I43" s="12">
        <v>720</v>
      </c>
      <c r="J43" s="14" t="s">
        <v>188</v>
      </c>
      <c r="K43" s="14"/>
      <c r="L43" s="12">
        <f t="shared" si="0"/>
        <v>770</v>
      </c>
      <c r="M43" s="14" t="s">
        <v>189</v>
      </c>
      <c r="N43" s="17">
        <v>7.4999999999999997E-3</v>
      </c>
    </row>
    <row r="44" spans="2:14" ht="204" x14ac:dyDescent="0.25">
      <c r="B44" s="11">
        <v>37</v>
      </c>
      <c r="C44" s="12" t="s">
        <v>140</v>
      </c>
      <c r="D44" s="12">
        <v>451376</v>
      </c>
      <c r="E44" s="12">
        <v>403069</v>
      </c>
      <c r="F44" s="13" t="s">
        <v>55</v>
      </c>
      <c r="G44" s="12" t="s">
        <v>103</v>
      </c>
      <c r="H44" s="12">
        <v>50</v>
      </c>
      <c r="I44" s="12">
        <v>120</v>
      </c>
      <c r="J44" s="14" t="s">
        <v>188</v>
      </c>
      <c r="K44" s="14"/>
      <c r="L44" s="12">
        <f t="shared" si="0"/>
        <v>170</v>
      </c>
      <c r="M44" s="14" t="s">
        <v>189</v>
      </c>
      <c r="N44" s="17">
        <v>7.4999999999999997E-3</v>
      </c>
    </row>
    <row r="45" spans="2:14" ht="153" x14ac:dyDescent="0.25">
      <c r="B45" s="11">
        <v>38</v>
      </c>
      <c r="C45" s="12" t="s">
        <v>141</v>
      </c>
      <c r="D45" s="12">
        <v>451343</v>
      </c>
      <c r="E45" s="12">
        <v>403898</v>
      </c>
      <c r="F45" s="13" t="s">
        <v>56</v>
      </c>
      <c r="G45" s="12" t="s">
        <v>103</v>
      </c>
      <c r="H45" s="12">
        <v>50</v>
      </c>
      <c r="I45" s="12">
        <v>720</v>
      </c>
      <c r="J45" s="14" t="s">
        <v>188</v>
      </c>
      <c r="K45" s="14"/>
      <c r="L45" s="12">
        <f t="shared" si="0"/>
        <v>770</v>
      </c>
      <c r="M45" s="14" t="s">
        <v>189</v>
      </c>
      <c r="N45" s="17">
        <v>7.4999999999999997E-3</v>
      </c>
    </row>
    <row r="46" spans="2:14" ht="204" x14ac:dyDescent="0.25">
      <c r="B46" s="11">
        <v>39</v>
      </c>
      <c r="C46" s="12" t="s">
        <v>142</v>
      </c>
      <c r="D46" s="12">
        <v>451377</v>
      </c>
      <c r="E46" s="12">
        <v>137286</v>
      </c>
      <c r="F46" s="13" t="s">
        <v>57</v>
      </c>
      <c r="G46" s="12" t="s">
        <v>103</v>
      </c>
      <c r="H46" s="12">
        <v>80</v>
      </c>
      <c r="I46" s="12">
        <v>240</v>
      </c>
      <c r="J46" s="14" t="s">
        <v>188</v>
      </c>
      <c r="K46" s="14"/>
      <c r="L46" s="12">
        <f t="shared" si="0"/>
        <v>320</v>
      </c>
      <c r="M46" s="14" t="s">
        <v>189</v>
      </c>
      <c r="N46" s="17">
        <v>7.4999999999999997E-3</v>
      </c>
    </row>
    <row r="47" spans="2:14" ht="140.25" x14ac:dyDescent="0.25">
      <c r="B47" s="11">
        <v>40</v>
      </c>
      <c r="C47" s="12" t="s">
        <v>143</v>
      </c>
      <c r="D47" s="12">
        <v>451344</v>
      </c>
      <c r="E47" s="12">
        <v>403900</v>
      </c>
      <c r="F47" s="13" t="s">
        <v>58</v>
      </c>
      <c r="G47" s="12" t="s">
        <v>103</v>
      </c>
      <c r="H47" s="12">
        <v>50</v>
      </c>
      <c r="I47" s="12">
        <v>720</v>
      </c>
      <c r="J47" s="14" t="s">
        <v>188</v>
      </c>
      <c r="K47" s="14"/>
      <c r="L47" s="12">
        <f t="shared" si="0"/>
        <v>770</v>
      </c>
      <c r="M47" s="14" t="s">
        <v>189</v>
      </c>
      <c r="N47" s="17">
        <v>7.4999999999999997E-3</v>
      </c>
    </row>
    <row r="48" spans="2:14" ht="204" x14ac:dyDescent="0.25">
      <c r="B48" s="11">
        <v>41</v>
      </c>
      <c r="C48" s="12" t="s">
        <v>144</v>
      </c>
      <c r="D48" s="12">
        <v>451371</v>
      </c>
      <c r="E48" s="12">
        <v>248762</v>
      </c>
      <c r="F48" s="13" t="s">
        <v>59</v>
      </c>
      <c r="G48" s="12" t="s">
        <v>103</v>
      </c>
      <c r="H48" s="12">
        <v>120</v>
      </c>
      <c r="I48" s="12">
        <v>240</v>
      </c>
      <c r="J48" s="14" t="s">
        <v>188</v>
      </c>
      <c r="K48" s="14"/>
      <c r="L48" s="12">
        <f t="shared" si="0"/>
        <v>360</v>
      </c>
      <c r="M48" s="14" t="s">
        <v>189</v>
      </c>
      <c r="N48" s="17">
        <v>7.4999999999999997E-3</v>
      </c>
    </row>
    <row r="49" spans="2:14" ht="140.25" x14ac:dyDescent="0.25">
      <c r="B49" s="11">
        <v>42</v>
      </c>
      <c r="C49" s="12" t="s">
        <v>145</v>
      </c>
      <c r="D49" s="12">
        <v>451340</v>
      </c>
      <c r="E49" s="12">
        <v>403903</v>
      </c>
      <c r="F49" s="13" t="s">
        <v>60</v>
      </c>
      <c r="G49" s="12" t="s">
        <v>103</v>
      </c>
      <c r="H49" s="12">
        <v>50</v>
      </c>
      <c r="I49" s="12">
        <v>720</v>
      </c>
      <c r="J49" s="14" t="s">
        <v>188</v>
      </c>
      <c r="K49" s="14"/>
      <c r="L49" s="12">
        <f t="shared" si="0"/>
        <v>770</v>
      </c>
      <c r="M49" s="14" t="s">
        <v>189</v>
      </c>
      <c r="N49" s="17">
        <v>7.4999999999999997E-3</v>
      </c>
    </row>
    <row r="50" spans="2:14" ht="204" x14ac:dyDescent="0.25">
      <c r="B50" s="11">
        <v>43</v>
      </c>
      <c r="C50" s="12" t="s">
        <v>146</v>
      </c>
      <c r="D50" s="12">
        <v>451375</v>
      </c>
      <c r="E50" s="12">
        <v>248770</v>
      </c>
      <c r="F50" s="13" t="s">
        <v>61</v>
      </c>
      <c r="G50" s="12" t="s">
        <v>103</v>
      </c>
      <c r="H50" s="12">
        <v>80</v>
      </c>
      <c r="I50" s="12">
        <v>240</v>
      </c>
      <c r="J50" s="14" t="s">
        <v>188</v>
      </c>
      <c r="K50" s="14"/>
      <c r="L50" s="12">
        <f t="shared" si="0"/>
        <v>320</v>
      </c>
      <c r="M50" s="14" t="s">
        <v>189</v>
      </c>
      <c r="N50" s="17">
        <v>7.4999999999999997E-3</v>
      </c>
    </row>
    <row r="51" spans="2:14" ht="140.25" x14ac:dyDescent="0.25">
      <c r="B51" s="11">
        <v>44</v>
      </c>
      <c r="C51" s="12" t="s">
        <v>147</v>
      </c>
      <c r="D51" s="12">
        <v>451342</v>
      </c>
      <c r="E51" s="12">
        <v>403901</v>
      </c>
      <c r="F51" s="13" t="s">
        <v>62</v>
      </c>
      <c r="G51" s="12" t="s">
        <v>103</v>
      </c>
      <c r="H51" s="12">
        <v>50</v>
      </c>
      <c r="I51" s="12">
        <v>720</v>
      </c>
      <c r="J51" s="14" t="s">
        <v>188</v>
      </c>
      <c r="K51" s="14"/>
      <c r="L51" s="12">
        <f t="shared" si="0"/>
        <v>770</v>
      </c>
      <c r="M51" s="14" t="s">
        <v>189</v>
      </c>
      <c r="N51" s="17">
        <v>7.4999999999999997E-3</v>
      </c>
    </row>
    <row r="52" spans="2:14" ht="204" x14ac:dyDescent="0.25">
      <c r="B52" s="11">
        <v>45</v>
      </c>
      <c r="C52" s="12" t="s">
        <v>148</v>
      </c>
      <c r="D52" s="12">
        <v>451381</v>
      </c>
      <c r="E52" s="12">
        <v>142263</v>
      </c>
      <c r="F52" s="13" t="s">
        <v>63</v>
      </c>
      <c r="G52" s="12" t="s">
        <v>103</v>
      </c>
      <c r="H52" s="12">
        <v>80</v>
      </c>
      <c r="I52" s="12">
        <v>240</v>
      </c>
      <c r="J52" s="14" t="s">
        <v>188</v>
      </c>
      <c r="K52" s="14"/>
      <c r="L52" s="12">
        <f t="shared" si="0"/>
        <v>320</v>
      </c>
      <c r="M52" s="14" t="s">
        <v>189</v>
      </c>
      <c r="N52" s="17">
        <v>7.4999999999999997E-3</v>
      </c>
    </row>
    <row r="53" spans="2:14" ht="140.25" x14ac:dyDescent="0.25">
      <c r="B53" s="11">
        <v>46</v>
      </c>
      <c r="C53" s="12" t="s">
        <v>149</v>
      </c>
      <c r="D53" s="12">
        <v>451315</v>
      </c>
      <c r="E53" s="12">
        <v>403897</v>
      </c>
      <c r="F53" s="13" t="s">
        <v>64</v>
      </c>
      <c r="G53" s="12" t="s">
        <v>103</v>
      </c>
      <c r="H53" s="12">
        <v>50</v>
      </c>
      <c r="I53" s="12">
        <v>720</v>
      </c>
      <c r="J53" s="14" t="s">
        <v>188</v>
      </c>
      <c r="K53" s="14"/>
      <c r="L53" s="12">
        <f t="shared" si="0"/>
        <v>770</v>
      </c>
      <c r="M53" s="14" t="s">
        <v>189</v>
      </c>
      <c r="N53" s="17">
        <v>7.4999999999999997E-3</v>
      </c>
    </row>
    <row r="54" spans="2:14" ht="204" x14ac:dyDescent="0.25">
      <c r="B54" s="11">
        <v>47</v>
      </c>
      <c r="C54" s="12" t="s">
        <v>150</v>
      </c>
      <c r="D54" s="12">
        <v>451382</v>
      </c>
      <c r="E54" s="12">
        <v>142433</v>
      </c>
      <c r="F54" s="13" t="s">
        <v>65</v>
      </c>
      <c r="G54" s="12" t="s">
        <v>103</v>
      </c>
      <c r="H54" s="12">
        <v>80</v>
      </c>
      <c r="I54" s="12">
        <v>240</v>
      </c>
      <c r="J54" s="14" t="s">
        <v>188</v>
      </c>
      <c r="K54" s="14"/>
      <c r="L54" s="12">
        <f t="shared" si="0"/>
        <v>320</v>
      </c>
      <c r="M54" s="14" t="s">
        <v>189</v>
      </c>
      <c r="N54" s="17">
        <v>7.4999999999999997E-3</v>
      </c>
    </row>
    <row r="55" spans="2:14" ht="204" x14ac:dyDescent="0.25">
      <c r="B55" s="11">
        <v>48</v>
      </c>
      <c r="C55" s="12" t="s">
        <v>151</v>
      </c>
      <c r="D55" s="12">
        <v>451380</v>
      </c>
      <c r="E55" s="12">
        <v>149993</v>
      </c>
      <c r="F55" s="13" t="s">
        <v>66</v>
      </c>
      <c r="G55" s="12" t="s">
        <v>103</v>
      </c>
      <c r="H55" s="12">
        <v>200</v>
      </c>
      <c r="I55" s="12">
        <v>360</v>
      </c>
      <c r="J55" s="14" t="s">
        <v>188</v>
      </c>
      <c r="K55" s="14"/>
      <c r="L55" s="12">
        <f t="shared" si="0"/>
        <v>560</v>
      </c>
      <c r="M55" s="14" t="s">
        <v>189</v>
      </c>
      <c r="N55" s="17">
        <v>7.4999999999999997E-3</v>
      </c>
    </row>
    <row r="56" spans="2:14" ht="204" x14ac:dyDescent="0.25">
      <c r="B56" s="11">
        <v>49</v>
      </c>
      <c r="C56" s="12" t="s">
        <v>152</v>
      </c>
      <c r="D56" s="12">
        <v>451373</v>
      </c>
      <c r="E56" s="12">
        <v>403140</v>
      </c>
      <c r="F56" s="13" t="s">
        <v>67</v>
      </c>
      <c r="G56" s="12" t="s">
        <v>103</v>
      </c>
      <c r="H56" s="12">
        <v>300</v>
      </c>
      <c r="I56" s="12">
        <v>480</v>
      </c>
      <c r="J56" s="14" t="s">
        <v>188</v>
      </c>
      <c r="K56" s="14"/>
      <c r="L56" s="12">
        <f t="shared" si="0"/>
        <v>780</v>
      </c>
      <c r="M56" s="14" t="s">
        <v>189</v>
      </c>
      <c r="N56" s="17">
        <v>7.4999999999999997E-3</v>
      </c>
    </row>
    <row r="57" spans="2:14" ht="204" x14ac:dyDescent="0.25">
      <c r="B57" s="11">
        <v>50</v>
      </c>
      <c r="C57" s="12" t="s">
        <v>153</v>
      </c>
      <c r="D57" s="12">
        <v>451385</v>
      </c>
      <c r="E57" s="12">
        <v>403141</v>
      </c>
      <c r="F57" s="13" t="s">
        <v>68</v>
      </c>
      <c r="G57" s="12" t="s">
        <v>103</v>
      </c>
      <c r="H57" s="12">
        <v>200</v>
      </c>
      <c r="I57" s="12">
        <v>480</v>
      </c>
      <c r="J57" s="14" t="s">
        <v>188</v>
      </c>
      <c r="K57" s="14"/>
      <c r="L57" s="12">
        <f t="shared" si="0"/>
        <v>680</v>
      </c>
      <c r="M57" s="14" t="s">
        <v>189</v>
      </c>
      <c r="N57" s="17">
        <v>7.4999999999999997E-3</v>
      </c>
    </row>
    <row r="58" spans="2:14" ht="204" x14ac:dyDescent="0.25">
      <c r="B58" s="11">
        <v>51</v>
      </c>
      <c r="C58" s="12" t="s">
        <v>154</v>
      </c>
      <c r="D58" s="12">
        <v>451379</v>
      </c>
      <c r="E58" s="12">
        <v>403142</v>
      </c>
      <c r="F58" s="13" t="s">
        <v>69</v>
      </c>
      <c r="G58" s="12" t="s">
        <v>103</v>
      </c>
      <c r="H58" s="12">
        <v>120</v>
      </c>
      <c r="I58" s="12">
        <v>480</v>
      </c>
      <c r="J58" s="14" t="s">
        <v>188</v>
      </c>
      <c r="K58" s="14"/>
      <c r="L58" s="12">
        <f t="shared" si="0"/>
        <v>600</v>
      </c>
      <c r="M58" s="14" t="s">
        <v>189</v>
      </c>
      <c r="N58" s="17">
        <v>7.4999999999999997E-3</v>
      </c>
    </row>
    <row r="59" spans="2:14" ht="204" x14ac:dyDescent="0.25">
      <c r="B59" s="11">
        <v>52</v>
      </c>
      <c r="C59" s="12" t="s">
        <v>155</v>
      </c>
      <c r="D59" s="12">
        <v>451374</v>
      </c>
      <c r="E59" s="12">
        <v>403910</v>
      </c>
      <c r="F59" s="13" t="s">
        <v>70</v>
      </c>
      <c r="G59" s="12" t="s">
        <v>103</v>
      </c>
      <c r="H59" s="12">
        <v>20</v>
      </c>
      <c r="I59" s="12">
        <v>480</v>
      </c>
      <c r="J59" s="14" t="s">
        <v>188</v>
      </c>
      <c r="K59" s="14"/>
      <c r="L59" s="12">
        <f t="shared" si="0"/>
        <v>500</v>
      </c>
      <c r="M59" s="14" t="s">
        <v>189</v>
      </c>
      <c r="N59" s="17">
        <v>7.4999999999999997E-3</v>
      </c>
    </row>
    <row r="60" spans="2:14" ht="344.25" x14ac:dyDescent="0.25">
      <c r="B60" s="11">
        <v>53</v>
      </c>
      <c r="C60" s="12" t="s">
        <v>156</v>
      </c>
      <c r="D60" s="12">
        <v>451255</v>
      </c>
      <c r="E60" s="12">
        <v>403594</v>
      </c>
      <c r="F60" s="13" t="s">
        <v>71</v>
      </c>
      <c r="G60" s="12" t="s">
        <v>103</v>
      </c>
      <c r="H60" s="12">
        <v>10</v>
      </c>
      <c r="I60" s="12">
        <v>100</v>
      </c>
      <c r="J60" s="14" t="s">
        <v>188</v>
      </c>
      <c r="K60" s="14"/>
      <c r="L60" s="12">
        <f t="shared" si="0"/>
        <v>110</v>
      </c>
      <c r="M60" s="14" t="s">
        <v>189</v>
      </c>
      <c r="N60" s="17">
        <v>7.4999999999999997E-3</v>
      </c>
    </row>
    <row r="61" spans="2:14" ht="357" x14ac:dyDescent="0.25">
      <c r="B61" s="11">
        <v>54</v>
      </c>
      <c r="C61" s="12" t="s">
        <v>157</v>
      </c>
      <c r="D61" s="12">
        <v>451251</v>
      </c>
      <c r="E61" s="12">
        <v>293972</v>
      </c>
      <c r="F61" s="13" t="s">
        <v>72</v>
      </c>
      <c r="G61" s="12" t="s">
        <v>103</v>
      </c>
      <c r="H61" s="12">
        <v>10</v>
      </c>
      <c r="I61" s="12">
        <v>100</v>
      </c>
      <c r="J61" s="14" t="s">
        <v>188</v>
      </c>
      <c r="K61" s="14"/>
      <c r="L61" s="12">
        <f t="shared" si="0"/>
        <v>110</v>
      </c>
      <c r="M61" s="14" t="s">
        <v>189</v>
      </c>
      <c r="N61" s="17">
        <v>7.4999999999999997E-3</v>
      </c>
    </row>
    <row r="62" spans="2:14" ht="357" x14ac:dyDescent="0.25">
      <c r="B62" s="11">
        <v>55</v>
      </c>
      <c r="C62" s="12" t="s">
        <v>158</v>
      </c>
      <c r="D62" s="12">
        <v>451256</v>
      </c>
      <c r="E62" s="12">
        <v>403595</v>
      </c>
      <c r="F62" s="13" t="s">
        <v>73</v>
      </c>
      <c r="G62" s="12" t="s">
        <v>103</v>
      </c>
      <c r="H62" s="12">
        <v>10</v>
      </c>
      <c r="I62" s="12">
        <v>100</v>
      </c>
      <c r="J62" s="14" t="s">
        <v>188</v>
      </c>
      <c r="K62" s="14"/>
      <c r="L62" s="12">
        <f t="shared" si="0"/>
        <v>110</v>
      </c>
      <c r="M62" s="14" t="s">
        <v>189</v>
      </c>
      <c r="N62" s="17">
        <v>7.4999999999999997E-3</v>
      </c>
    </row>
    <row r="63" spans="2:14" ht="357" x14ac:dyDescent="0.25">
      <c r="B63" s="11">
        <v>56</v>
      </c>
      <c r="C63" s="12" t="s">
        <v>159</v>
      </c>
      <c r="D63" s="12">
        <v>451254</v>
      </c>
      <c r="E63" s="12">
        <v>403596</v>
      </c>
      <c r="F63" s="13" t="s">
        <v>74</v>
      </c>
      <c r="G63" s="12" t="s">
        <v>103</v>
      </c>
      <c r="H63" s="12">
        <v>10</v>
      </c>
      <c r="I63" s="12">
        <v>100</v>
      </c>
      <c r="J63" s="14" t="s">
        <v>188</v>
      </c>
      <c r="K63" s="14"/>
      <c r="L63" s="12">
        <f t="shared" si="0"/>
        <v>110</v>
      </c>
      <c r="M63" s="14" t="s">
        <v>189</v>
      </c>
      <c r="N63" s="17">
        <v>7.4999999999999997E-3</v>
      </c>
    </row>
    <row r="64" spans="2:14" ht="357" x14ac:dyDescent="0.25">
      <c r="B64" s="11">
        <v>57</v>
      </c>
      <c r="C64" s="12" t="s">
        <v>160</v>
      </c>
      <c r="D64" s="12">
        <v>451253</v>
      </c>
      <c r="E64" s="12">
        <v>403600</v>
      </c>
      <c r="F64" s="13" t="s">
        <v>75</v>
      </c>
      <c r="G64" s="12" t="s">
        <v>103</v>
      </c>
      <c r="H64" s="12">
        <v>10</v>
      </c>
      <c r="I64" s="12">
        <v>100</v>
      </c>
      <c r="J64" s="14" t="s">
        <v>188</v>
      </c>
      <c r="K64" s="14"/>
      <c r="L64" s="12">
        <f t="shared" si="0"/>
        <v>110</v>
      </c>
      <c r="M64" s="14" t="s">
        <v>189</v>
      </c>
      <c r="N64" s="17">
        <v>7.4999999999999997E-3</v>
      </c>
    </row>
    <row r="65" spans="2:14" ht="165.75" x14ac:dyDescent="0.25">
      <c r="B65" s="11">
        <v>58</v>
      </c>
      <c r="C65" s="12" t="s">
        <v>161</v>
      </c>
      <c r="D65" s="12">
        <v>604877</v>
      </c>
      <c r="E65" s="12">
        <v>294199</v>
      </c>
      <c r="F65" s="13" t="s">
        <v>76</v>
      </c>
      <c r="G65" s="12" t="s">
        <v>103</v>
      </c>
      <c r="H65" s="12">
        <v>200</v>
      </c>
      <c r="I65" s="12">
        <v>720</v>
      </c>
      <c r="J65" s="14" t="s">
        <v>188</v>
      </c>
      <c r="K65" s="14"/>
      <c r="L65" s="12">
        <f t="shared" si="0"/>
        <v>920</v>
      </c>
      <c r="M65" s="14" t="s">
        <v>189</v>
      </c>
      <c r="N65" s="17">
        <v>7.4999999999999997E-3</v>
      </c>
    </row>
    <row r="66" spans="2:14" ht="165.75" x14ac:dyDescent="0.25">
      <c r="B66" s="11">
        <v>59</v>
      </c>
      <c r="C66" s="12" t="s">
        <v>162</v>
      </c>
      <c r="D66" s="12">
        <v>451283</v>
      </c>
      <c r="E66" s="12">
        <v>293775</v>
      </c>
      <c r="F66" s="13" t="s">
        <v>77</v>
      </c>
      <c r="G66" s="12" t="s">
        <v>103</v>
      </c>
      <c r="H66" s="12">
        <v>200</v>
      </c>
      <c r="I66" s="12">
        <v>30</v>
      </c>
      <c r="J66" s="14" t="s">
        <v>188</v>
      </c>
      <c r="K66" s="14"/>
      <c r="L66" s="12">
        <f t="shared" si="0"/>
        <v>230</v>
      </c>
      <c r="M66" s="14" t="s">
        <v>189</v>
      </c>
      <c r="N66" s="17">
        <v>7.4999999999999997E-3</v>
      </c>
    </row>
    <row r="67" spans="2:14" ht="165.75" x14ac:dyDescent="0.25">
      <c r="B67" s="11">
        <v>60</v>
      </c>
      <c r="C67" s="12" t="s">
        <v>163</v>
      </c>
      <c r="D67" s="12">
        <v>451281</v>
      </c>
      <c r="E67" s="12">
        <v>293777</v>
      </c>
      <c r="F67" s="13" t="s">
        <v>78</v>
      </c>
      <c r="G67" s="12" t="s">
        <v>103</v>
      </c>
      <c r="H67" s="12">
        <v>450</v>
      </c>
      <c r="I67" s="12">
        <v>80</v>
      </c>
      <c r="J67" s="14" t="s">
        <v>188</v>
      </c>
      <c r="K67" s="14"/>
      <c r="L67" s="12">
        <f t="shared" si="0"/>
        <v>530</v>
      </c>
      <c r="M67" s="14" t="s">
        <v>189</v>
      </c>
      <c r="N67" s="17">
        <v>7.4999999999999997E-3</v>
      </c>
    </row>
    <row r="68" spans="2:14" ht="165.75" x14ac:dyDescent="0.25">
      <c r="B68" s="11">
        <v>61</v>
      </c>
      <c r="C68" s="12" t="s">
        <v>164</v>
      </c>
      <c r="D68" s="12">
        <v>451285</v>
      </c>
      <c r="E68" s="12">
        <v>293966</v>
      </c>
      <c r="F68" s="13" t="s">
        <v>79</v>
      </c>
      <c r="G68" s="12" t="s">
        <v>103</v>
      </c>
      <c r="H68" s="12">
        <v>430</v>
      </c>
      <c r="I68" s="12">
        <v>800</v>
      </c>
      <c r="J68" s="14" t="s">
        <v>188</v>
      </c>
      <c r="K68" s="14"/>
      <c r="L68" s="12">
        <f t="shared" si="0"/>
        <v>1230</v>
      </c>
      <c r="M68" s="14" t="s">
        <v>189</v>
      </c>
      <c r="N68" s="17">
        <v>7.4999999999999997E-3</v>
      </c>
    </row>
    <row r="69" spans="2:14" ht="165.75" x14ac:dyDescent="0.25">
      <c r="B69" s="11">
        <v>62</v>
      </c>
      <c r="C69" s="12" t="s">
        <v>165</v>
      </c>
      <c r="D69" s="12">
        <v>451286</v>
      </c>
      <c r="E69" s="12">
        <v>293780</v>
      </c>
      <c r="F69" s="13" t="s">
        <v>80</v>
      </c>
      <c r="G69" s="12" t="s">
        <v>103</v>
      </c>
      <c r="H69" s="12">
        <v>220</v>
      </c>
      <c r="I69" s="12">
        <v>380</v>
      </c>
      <c r="J69" s="14" t="s">
        <v>188</v>
      </c>
      <c r="K69" s="14"/>
      <c r="L69" s="12">
        <f t="shared" si="0"/>
        <v>600</v>
      </c>
      <c r="M69" s="14" t="s">
        <v>189</v>
      </c>
      <c r="N69" s="17">
        <v>7.4999999999999997E-3</v>
      </c>
    </row>
    <row r="70" spans="2:14" ht="165.75" x14ac:dyDescent="0.25">
      <c r="B70" s="11">
        <v>63</v>
      </c>
      <c r="C70" s="12" t="s">
        <v>166</v>
      </c>
      <c r="D70" s="12">
        <v>451282</v>
      </c>
      <c r="E70" s="12">
        <v>293782</v>
      </c>
      <c r="F70" s="13" t="s">
        <v>81</v>
      </c>
      <c r="G70" s="12" t="s">
        <v>103</v>
      </c>
      <c r="H70" s="12">
        <v>110</v>
      </c>
      <c r="I70" s="12">
        <v>380</v>
      </c>
      <c r="J70" s="14" t="s">
        <v>188</v>
      </c>
      <c r="K70" s="14"/>
      <c r="L70" s="12">
        <f t="shared" si="0"/>
        <v>490</v>
      </c>
      <c r="M70" s="14" t="s">
        <v>189</v>
      </c>
      <c r="N70" s="17">
        <v>7.4999999999999997E-3</v>
      </c>
    </row>
    <row r="71" spans="2:14" ht="165.75" x14ac:dyDescent="0.25">
      <c r="B71" s="11">
        <v>64</v>
      </c>
      <c r="C71" s="12" t="s">
        <v>167</v>
      </c>
      <c r="D71" s="12">
        <v>451284</v>
      </c>
      <c r="E71" s="12">
        <v>403335</v>
      </c>
      <c r="F71" s="13" t="s">
        <v>82</v>
      </c>
      <c r="G71" s="12" t="s">
        <v>103</v>
      </c>
      <c r="H71" s="12">
        <v>80</v>
      </c>
      <c r="I71" s="12">
        <v>80</v>
      </c>
      <c r="J71" s="14" t="s">
        <v>188</v>
      </c>
      <c r="K71" s="14"/>
      <c r="L71" s="12">
        <f t="shared" si="0"/>
        <v>160</v>
      </c>
      <c r="M71" s="14" t="s">
        <v>189</v>
      </c>
      <c r="N71" s="17">
        <v>7.4999999999999997E-3</v>
      </c>
    </row>
    <row r="72" spans="2:14" ht="165.75" x14ac:dyDescent="0.25">
      <c r="B72" s="11">
        <v>65</v>
      </c>
      <c r="C72" s="12" t="s">
        <v>168</v>
      </c>
      <c r="D72" s="12">
        <v>451287</v>
      </c>
      <c r="E72" s="12">
        <v>403330</v>
      </c>
      <c r="F72" s="13" t="s">
        <v>83</v>
      </c>
      <c r="G72" s="12" t="s">
        <v>103</v>
      </c>
      <c r="H72" s="12">
        <v>60</v>
      </c>
      <c r="I72" s="12">
        <v>80</v>
      </c>
      <c r="J72" s="14" t="s">
        <v>188</v>
      </c>
      <c r="K72" s="14"/>
      <c r="L72" s="12">
        <f t="shared" si="0"/>
        <v>140</v>
      </c>
      <c r="M72" s="14" t="s">
        <v>189</v>
      </c>
      <c r="N72" s="17">
        <v>7.4999999999999997E-3</v>
      </c>
    </row>
    <row r="73" spans="2:14" ht="165.75" x14ac:dyDescent="0.25">
      <c r="B73" s="11">
        <v>66</v>
      </c>
      <c r="C73" s="12" t="s">
        <v>169</v>
      </c>
      <c r="D73" s="12">
        <v>451288</v>
      </c>
      <c r="E73" s="12">
        <v>403331</v>
      </c>
      <c r="F73" s="13" t="s">
        <v>84</v>
      </c>
      <c r="G73" s="12" t="s">
        <v>103</v>
      </c>
      <c r="H73" s="12">
        <v>60</v>
      </c>
      <c r="I73" s="12">
        <v>200</v>
      </c>
      <c r="J73" s="14" t="s">
        <v>188</v>
      </c>
      <c r="K73" s="14"/>
      <c r="L73" s="12">
        <f t="shared" ref="L73:L91" si="1">(H73+I73)</f>
        <v>260</v>
      </c>
      <c r="M73" s="14" t="s">
        <v>189</v>
      </c>
      <c r="N73" s="17">
        <v>7.4999999999999997E-3</v>
      </c>
    </row>
    <row r="74" spans="2:14" ht="165.75" x14ac:dyDescent="0.25">
      <c r="B74" s="11">
        <v>67</v>
      </c>
      <c r="C74" s="12" t="s">
        <v>170</v>
      </c>
      <c r="D74" s="12">
        <v>467659</v>
      </c>
      <c r="E74" s="12">
        <v>403332</v>
      </c>
      <c r="F74" s="13" t="s">
        <v>85</v>
      </c>
      <c r="G74" s="12" t="s">
        <v>103</v>
      </c>
      <c r="H74" s="12">
        <v>40</v>
      </c>
      <c r="I74" s="12">
        <v>80</v>
      </c>
      <c r="J74" s="14" t="s">
        <v>188</v>
      </c>
      <c r="K74" s="14"/>
      <c r="L74" s="12">
        <f t="shared" si="1"/>
        <v>120</v>
      </c>
      <c r="M74" s="14" t="s">
        <v>189</v>
      </c>
      <c r="N74" s="17">
        <v>7.4999999999999997E-3</v>
      </c>
    </row>
    <row r="75" spans="2:14" ht="165.75" x14ac:dyDescent="0.25">
      <c r="B75" s="11">
        <v>68</v>
      </c>
      <c r="C75" s="12" t="s">
        <v>171</v>
      </c>
      <c r="D75" s="12">
        <v>467658</v>
      </c>
      <c r="E75" s="12">
        <v>403333</v>
      </c>
      <c r="F75" s="13" t="s">
        <v>86</v>
      </c>
      <c r="G75" s="12" t="s">
        <v>103</v>
      </c>
      <c r="H75" s="12">
        <v>30</v>
      </c>
      <c r="I75" s="12">
        <v>60</v>
      </c>
      <c r="J75" s="14" t="s">
        <v>188</v>
      </c>
      <c r="K75" s="14"/>
      <c r="L75" s="12">
        <f t="shared" si="1"/>
        <v>90</v>
      </c>
      <c r="M75" s="14" t="s">
        <v>189</v>
      </c>
      <c r="N75" s="17">
        <v>7.4999999999999997E-3</v>
      </c>
    </row>
    <row r="76" spans="2:14" ht="153" x14ac:dyDescent="0.25">
      <c r="B76" s="11">
        <v>69</v>
      </c>
      <c r="C76" s="12" t="s">
        <v>172</v>
      </c>
      <c r="D76" s="12">
        <v>451269</v>
      </c>
      <c r="E76" s="12">
        <v>403334</v>
      </c>
      <c r="F76" s="13" t="s">
        <v>87</v>
      </c>
      <c r="G76" s="12" t="s">
        <v>103</v>
      </c>
      <c r="H76" s="12">
        <v>50</v>
      </c>
      <c r="I76" s="12">
        <v>80</v>
      </c>
      <c r="J76" s="14" t="s">
        <v>188</v>
      </c>
      <c r="K76" s="14"/>
      <c r="L76" s="12">
        <f t="shared" si="1"/>
        <v>130</v>
      </c>
      <c r="M76" s="14" t="s">
        <v>189</v>
      </c>
      <c r="N76" s="17">
        <v>7.4999999999999997E-3</v>
      </c>
    </row>
    <row r="77" spans="2:14" ht="204" x14ac:dyDescent="0.25">
      <c r="B77" s="11">
        <v>70</v>
      </c>
      <c r="C77" s="12" t="s">
        <v>173</v>
      </c>
      <c r="D77" s="12">
        <v>451311</v>
      </c>
      <c r="E77" s="12">
        <v>400228</v>
      </c>
      <c r="F77" s="13" t="s">
        <v>88</v>
      </c>
      <c r="G77" s="12" t="s">
        <v>103</v>
      </c>
      <c r="H77" s="12">
        <v>80</v>
      </c>
      <c r="I77" s="12">
        <v>120</v>
      </c>
      <c r="J77" s="14" t="s">
        <v>188</v>
      </c>
      <c r="K77" s="14"/>
      <c r="L77" s="12">
        <f t="shared" si="1"/>
        <v>200</v>
      </c>
      <c r="M77" s="14" t="s">
        <v>189</v>
      </c>
      <c r="N77" s="17">
        <v>7.4999999999999997E-3</v>
      </c>
    </row>
    <row r="78" spans="2:14" ht="204" x14ac:dyDescent="0.25">
      <c r="B78" s="11">
        <v>71</v>
      </c>
      <c r="C78" s="12" t="s">
        <v>174</v>
      </c>
      <c r="D78" s="12">
        <v>451317</v>
      </c>
      <c r="E78" s="12">
        <v>400231</v>
      </c>
      <c r="F78" s="13" t="s">
        <v>89</v>
      </c>
      <c r="G78" s="12" t="s">
        <v>103</v>
      </c>
      <c r="H78" s="12">
        <v>60</v>
      </c>
      <c r="I78" s="12">
        <v>138</v>
      </c>
      <c r="J78" s="14" t="s">
        <v>188</v>
      </c>
      <c r="K78" s="14"/>
      <c r="L78" s="12">
        <f t="shared" si="1"/>
        <v>198</v>
      </c>
      <c r="M78" s="14" t="s">
        <v>189</v>
      </c>
      <c r="N78" s="17">
        <v>7.4999999999999997E-3</v>
      </c>
    </row>
    <row r="79" spans="2:14" ht="204" x14ac:dyDescent="0.25">
      <c r="B79" s="11">
        <v>72</v>
      </c>
      <c r="C79" s="12" t="s">
        <v>175</v>
      </c>
      <c r="D79" s="12">
        <v>451318</v>
      </c>
      <c r="E79" s="12">
        <v>404261</v>
      </c>
      <c r="F79" s="13" t="s">
        <v>90</v>
      </c>
      <c r="G79" s="12" t="s">
        <v>103</v>
      </c>
      <c r="H79" s="12">
        <v>80</v>
      </c>
      <c r="I79" s="12">
        <v>174</v>
      </c>
      <c r="J79" s="14" t="s">
        <v>188</v>
      </c>
      <c r="K79" s="14"/>
      <c r="L79" s="12">
        <f t="shared" si="1"/>
        <v>254</v>
      </c>
      <c r="M79" s="14" t="s">
        <v>189</v>
      </c>
      <c r="N79" s="17">
        <v>7.4999999999999997E-3</v>
      </c>
    </row>
    <row r="80" spans="2:14" ht="204" x14ac:dyDescent="0.25">
      <c r="B80" s="11">
        <v>73</v>
      </c>
      <c r="C80" s="12" t="s">
        <v>176</v>
      </c>
      <c r="D80" s="12">
        <v>451312</v>
      </c>
      <c r="E80" s="12">
        <v>404257</v>
      </c>
      <c r="F80" s="13" t="s">
        <v>91</v>
      </c>
      <c r="G80" s="12" t="s">
        <v>103</v>
      </c>
      <c r="H80" s="12">
        <v>50</v>
      </c>
      <c r="I80" s="12">
        <v>192</v>
      </c>
      <c r="J80" s="14" t="s">
        <v>188</v>
      </c>
      <c r="K80" s="14"/>
      <c r="L80" s="12">
        <f t="shared" si="1"/>
        <v>242</v>
      </c>
      <c r="M80" s="14" t="s">
        <v>189</v>
      </c>
      <c r="N80" s="17">
        <v>7.4999999999999997E-3</v>
      </c>
    </row>
    <row r="81" spans="2:14" ht="204" x14ac:dyDescent="0.25">
      <c r="B81" s="11">
        <v>74</v>
      </c>
      <c r="C81" s="12" t="s">
        <v>177</v>
      </c>
      <c r="D81" s="12">
        <v>451316</v>
      </c>
      <c r="E81" s="12">
        <v>293783</v>
      </c>
      <c r="F81" s="13" t="s">
        <v>92</v>
      </c>
      <c r="G81" s="12" t="s">
        <v>103</v>
      </c>
      <c r="H81" s="12">
        <v>130</v>
      </c>
      <c r="I81" s="12">
        <v>456</v>
      </c>
      <c r="J81" s="14" t="s">
        <v>188</v>
      </c>
      <c r="K81" s="14"/>
      <c r="L81" s="12">
        <f t="shared" si="1"/>
        <v>586</v>
      </c>
      <c r="M81" s="14" t="s">
        <v>189</v>
      </c>
      <c r="N81" s="17">
        <v>7.4999999999999997E-3</v>
      </c>
    </row>
    <row r="82" spans="2:14" ht="204" x14ac:dyDescent="0.25">
      <c r="B82" s="11">
        <v>75</v>
      </c>
      <c r="C82" s="12" t="s">
        <v>178</v>
      </c>
      <c r="D82" s="12">
        <v>451322</v>
      </c>
      <c r="E82" s="12">
        <v>293785</v>
      </c>
      <c r="F82" s="13" t="s">
        <v>93</v>
      </c>
      <c r="G82" s="12" t="s">
        <v>103</v>
      </c>
      <c r="H82" s="12">
        <v>100</v>
      </c>
      <c r="I82" s="12">
        <v>252</v>
      </c>
      <c r="J82" s="14" t="s">
        <v>188</v>
      </c>
      <c r="K82" s="14"/>
      <c r="L82" s="12">
        <f t="shared" si="1"/>
        <v>352</v>
      </c>
      <c r="M82" s="14" t="s">
        <v>189</v>
      </c>
      <c r="N82" s="17">
        <v>7.4999999999999997E-3</v>
      </c>
    </row>
    <row r="83" spans="2:14" ht="204" x14ac:dyDescent="0.25">
      <c r="B83" s="11">
        <v>76</v>
      </c>
      <c r="C83" s="12" t="s">
        <v>179</v>
      </c>
      <c r="D83" s="12">
        <v>451323</v>
      </c>
      <c r="E83" s="12">
        <v>293787</v>
      </c>
      <c r="F83" s="13" t="s">
        <v>94</v>
      </c>
      <c r="G83" s="12" t="s">
        <v>103</v>
      </c>
      <c r="H83" s="12">
        <v>220</v>
      </c>
      <c r="I83" s="12">
        <v>570</v>
      </c>
      <c r="J83" s="14" t="s">
        <v>188</v>
      </c>
      <c r="K83" s="14"/>
      <c r="L83" s="12">
        <f t="shared" si="1"/>
        <v>790</v>
      </c>
      <c r="M83" s="14" t="s">
        <v>189</v>
      </c>
      <c r="N83" s="17">
        <v>7.4999999999999997E-3</v>
      </c>
    </row>
    <row r="84" spans="2:14" ht="204" x14ac:dyDescent="0.25">
      <c r="B84" s="11">
        <v>77</v>
      </c>
      <c r="C84" s="12" t="s">
        <v>180</v>
      </c>
      <c r="D84" s="12">
        <v>451325</v>
      </c>
      <c r="E84" s="12">
        <v>293788</v>
      </c>
      <c r="F84" s="13" t="s">
        <v>95</v>
      </c>
      <c r="G84" s="12" t="s">
        <v>103</v>
      </c>
      <c r="H84" s="12">
        <v>130</v>
      </c>
      <c r="I84" s="12">
        <v>600</v>
      </c>
      <c r="J84" s="14" t="s">
        <v>188</v>
      </c>
      <c r="K84" s="14"/>
      <c r="L84" s="12">
        <f t="shared" si="1"/>
        <v>730</v>
      </c>
      <c r="M84" s="14" t="s">
        <v>189</v>
      </c>
      <c r="N84" s="17">
        <v>7.4999999999999997E-3</v>
      </c>
    </row>
    <row r="85" spans="2:14" ht="204" x14ac:dyDescent="0.25">
      <c r="B85" s="11">
        <v>78</v>
      </c>
      <c r="C85" s="12" t="s">
        <v>181</v>
      </c>
      <c r="D85" s="12">
        <v>451321</v>
      </c>
      <c r="E85" s="12">
        <v>403842</v>
      </c>
      <c r="F85" s="13" t="s">
        <v>96</v>
      </c>
      <c r="G85" s="12" t="s">
        <v>103</v>
      </c>
      <c r="H85" s="12">
        <v>440</v>
      </c>
      <c r="I85" s="12">
        <v>2136</v>
      </c>
      <c r="J85" s="14" t="s">
        <v>188</v>
      </c>
      <c r="K85" s="14"/>
      <c r="L85" s="12">
        <f t="shared" si="1"/>
        <v>2576</v>
      </c>
      <c r="M85" s="14" t="s">
        <v>189</v>
      </c>
      <c r="N85" s="17">
        <v>7.4999999999999997E-3</v>
      </c>
    </row>
    <row r="86" spans="2:14" ht="204" x14ac:dyDescent="0.25">
      <c r="B86" s="11">
        <v>79</v>
      </c>
      <c r="C86" s="12" t="s">
        <v>182</v>
      </c>
      <c r="D86" s="12">
        <v>451314</v>
      </c>
      <c r="E86" s="12">
        <v>403843</v>
      </c>
      <c r="F86" s="13" t="s">
        <v>97</v>
      </c>
      <c r="G86" s="12" t="s">
        <v>103</v>
      </c>
      <c r="H86" s="12">
        <v>740</v>
      </c>
      <c r="I86" s="12">
        <v>2900</v>
      </c>
      <c r="J86" s="14" t="s">
        <v>188</v>
      </c>
      <c r="K86" s="14"/>
      <c r="L86" s="12">
        <f t="shared" si="1"/>
        <v>3640</v>
      </c>
      <c r="M86" s="14" t="s">
        <v>189</v>
      </c>
      <c r="N86" s="17">
        <v>7.4999999999999997E-3</v>
      </c>
    </row>
    <row r="87" spans="2:14" ht="204" x14ac:dyDescent="0.25">
      <c r="B87" s="11">
        <v>80</v>
      </c>
      <c r="C87" s="12" t="s">
        <v>183</v>
      </c>
      <c r="D87" s="12">
        <v>451327</v>
      </c>
      <c r="E87" s="12">
        <v>403844</v>
      </c>
      <c r="F87" s="13" t="s">
        <v>98</v>
      </c>
      <c r="G87" s="12" t="s">
        <v>103</v>
      </c>
      <c r="H87" s="12">
        <v>450</v>
      </c>
      <c r="I87" s="12">
        <v>1860</v>
      </c>
      <c r="J87" s="14" t="s">
        <v>188</v>
      </c>
      <c r="K87" s="14"/>
      <c r="L87" s="12">
        <f t="shared" si="1"/>
        <v>2310</v>
      </c>
      <c r="M87" s="14" t="s">
        <v>189</v>
      </c>
      <c r="N87" s="17">
        <v>7.4999999999999997E-3</v>
      </c>
    </row>
    <row r="88" spans="2:14" ht="204" x14ac:dyDescent="0.25">
      <c r="B88" s="11">
        <v>81</v>
      </c>
      <c r="C88" s="12" t="s">
        <v>184</v>
      </c>
      <c r="D88" s="12">
        <v>451320</v>
      </c>
      <c r="E88" s="12">
        <v>403329</v>
      </c>
      <c r="F88" s="13" t="s">
        <v>99</v>
      </c>
      <c r="G88" s="12" t="s">
        <v>103</v>
      </c>
      <c r="H88" s="12">
        <v>50</v>
      </c>
      <c r="I88" s="12">
        <v>900</v>
      </c>
      <c r="J88" s="14" t="s">
        <v>188</v>
      </c>
      <c r="K88" s="14"/>
      <c r="L88" s="12">
        <f t="shared" si="1"/>
        <v>950</v>
      </c>
      <c r="M88" s="14" t="s">
        <v>189</v>
      </c>
      <c r="N88" s="17">
        <v>7.4999999999999997E-3</v>
      </c>
    </row>
    <row r="89" spans="2:14" ht="204" x14ac:dyDescent="0.25">
      <c r="B89" s="11">
        <v>82</v>
      </c>
      <c r="C89" s="12" t="s">
        <v>185</v>
      </c>
      <c r="D89" s="12">
        <v>451319</v>
      </c>
      <c r="E89" s="12">
        <v>403845</v>
      </c>
      <c r="F89" s="13" t="s">
        <v>100</v>
      </c>
      <c r="G89" s="12" t="s">
        <v>103</v>
      </c>
      <c r="H89" s="12">
        <v>80</v>
      </c>
      <c r="I89" s="12">
        <v>270</v>
      </c>
      <c r="J89" s="14" t="s">
        <v>188</v>
      </c>
      <c r="K89" s="14"/>
      <c r="L89" s="12">
        <f t="shared" si="1"/>
        <v>350</v>
      </c>
      <c r="M89" s="14" t="s">
        <v>189</v>
      </c>
      <c r="N89" s="17">
        <v>7.4999999999999997E-3</v>
      </c>
    </row>
    <row r="90" spans="2:14" ht="204" x14ac:dyDescent="0.25">
      <c r="B90" s="11">
        <v>83</v>
      </c>
      <c r="C90" s="12" t="s">
        <v>186</v>
      </c>
      <c r="D90" s="12">
        <v>451315</v>
      </c>
      <c r="E90" s="12">
        <v>293796</v>
      </c>
      <c r="F90" s="13" t="s">
        <v>101</v>
      </c>
      <c r="G90" s="12" t="s">
        <v>103</v>
      </c>
      <c r="H90" s="12">
        <v>30</v>
      </c>
      <c r="I90" s="12">
        <v>270</v>
      </c>
      <c r="J90" s="14" t="s">
        <v>188</v>
      </c>
      <c r="K90" s="14"/>
      <c r="L90" s="12">
        <f t="shared" si="1"/>
        <v>300</v>
      </c>
      <c r="M90" s="14" t="s">
        <v>189</v>
      </c>
      <c r="N90" s="17">
        <v>7.4999999999999997E-3</v>
      </c>
    </row>
    <row r="91" spans="2:14" ht="242.25" x14ac:dyDescent="0.25">
      <c r="B91" s="11">
        <v>84</v>
      </c>
      <c r="C91" s="12" t="s">
        <v>187</v>
      </c>
      <c r="D91" s="12">
        <v>435900</v>
      </c>
      <c r="E91" s="12">
        <v>405775</v>
      </c>
      <c r="F91" s="13" t="s">
        <v>102</v>
      </c>
      <c r="G91" s="12" t="s">
        <v>103</v>
      </c>
      <c r="H91" s="12">
        <v>80</v>
      </c>
      <c r="I91" s="12">
        <v>320</v>
      </c>
      <c r="J91" s="14" t="s">
        <v>188</v>
      </c>
      <c r="K91" s="14"/>
      <c r="L91" s="12">
        <f t="shared" si="1"/>
        <v>400</v>
      </c>
      <c r="M91" s="14" t="s">
        <v>189</v>
      </c>
      <c r="N91" s="17">
        <v>7.4999999999999997E-3</v>
      </c>
    </row>
  </sheetData>
  <mergeCells count="7">
    <mergeCell ref="B2:C6"/>
    <mergeCell ref="E6:H6"/>
    <mergeCell ref="D1:F1"/>
    <mergeCell ref="E2:F2"/>
    <mergeCell ref="E3:F3"/>
    <mergeCell ref="D5:N5"/>
    <mergeCell ref="E4:F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Thabila Araujo Braz De Proenca Oliveira</cp:lastModifiedBy>
  <dcterms:created xsi:type="dcterms:W3CDTF">2025-10-10T15:13:46Z</dcterms:created>
  <dcterms:modified xsi:type="dcterms:W3CDTF">2026-03-23T13:06:56Z</dcterms:modified>
</cp:coreProperties>
</file>